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65282E7C-51D1-409A-BFA9-677545138C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4" i="6" l="1"/>
  <c r="D29" i="6"/>
  <c r="D19" i="6"/>
  <c r="D24" i="6"/>
  <c r="E164" i="6"/>
  <c r="D159" i="6"/>
  <c r="D154" i="6"/>
  <c r="D149" i="6"/>
  <c r="D144" i="6"/>
  <c r="D139" i="6"/>
  <c r="D134" i="6"/>
  <c r="D129" i="6"/>
  <c r="D124" i="6"/>
  <c r="D119" i="6"/>
  <c r="D114" i="6"/>
  <c r="D109" i="6"/>
  <c r="D104" i="6"/>
  <c r="D99" i="6"/>
  <c r="D94" i="6"/>
  <c r="D89" i="6"/>
  <c r="D84" i="6"/>
  <c r="D79" i="6"/>
  <c r="D74" i="6"/>
  <c r="D69" i="6"/>
  <c r="D59" i="6"/>
  <c r="D54" i="6"/>
  <c r="D49" i="6"/>
  <c r="D44" i="6"/>
  <c r="D39" i="6"/>
  <c r="D34" i="6"/>
  <c r="D165" i="6" l="1"/>
  <c r="T57" i="6"/>
  <c r="T57" i="6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<sst xmlns="http://schemas.openxmlformats.org/spreadsheetml/2006/main" count="213" uniqueCount="151">
  <si>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</si>
  <si>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</si>
  <si>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</si>
  <si>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</si>
  <si>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</si>
  <si>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</si>
  <si>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</si>
  <si>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</si>
  <si>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</si>
  <si>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</si>
  <si>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</si>
  <si>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</si>
  <si>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</si>
  <si>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</si>
  <si>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</si>
  <si>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</si>
  <si>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</si>
  <si>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</si>
  <si>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</si>
  <si>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</si>
  <si>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</si>
  <si>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</si>
  <si>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</si>
  <si>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</si>
  <si>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</si>
  <si>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</si>
  <si>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</si>
  <si>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</si>
  <si>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</si>
  <si>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</si>
  <si>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</si>
  <si>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</si>
  <si>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</si>
  <si>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</si>
  <si>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</si>
  <si>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</si>
  <si>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</si>
  <si>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</si>
  <si>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</si>
  <si>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</si>
  <si>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</si>
  <si>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</si>
  <si>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</si>
  <si>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</si>
  <si>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</si>
  <si>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</si>
  <si>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</si>
  <si>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</si>
  <si>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</si>
  <si>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</si>
  <si>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</si>
  <si>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</si>
  <si>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</si>
  <si>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</si>
  <si>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</si>
  <si>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</si>
  <si>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</si>
  <si>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</si>
  <si>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</si>
  <si>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</si>
  <si>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</si>
  <si>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</si>
  <si>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</si>
  <si>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</si>
  <si>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</si>
  <si>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</si>
  <si>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t>Кількість, залежно від замовлення</t>
  </si>
  <si>
    <t xml:space="preserve">Вартість, грн </t>
  </si>
  <si>
    <t>на закупівлю послуг з пошиття брендованого одягу для забезпечення співробітників  ТЧХУ.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</si>
  <si>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</si>
  <si>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</si>
  <si>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</si>
  <si>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</si>
  <si>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</si>
  <si>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</si>
  <si>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Термо чашка «YABC»</t>
  </si>
  <si>
    <r>
      <t xml:space="preserve">Термо чашка «Life Skills»
</t>
    </r>
    <r>
      <rPr>
        <i/>
        <sz val="22"/>
        <rFont val="Times New Roman"/>
        <family val="1"/>
        <charset val="204"/>
      </rPr>
      <t xml:space="preserve">
</t>
    </r>
  </si>
  <si>
    <t>30</t>
  </si>
  <si>
    <r>
      <t xml:space="preserve">Термо чашка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</si>
  <si>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Термо чашка «Сonflict management»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</si>
  <si>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Браслет «YABC» 
</t>
    </r>
    <r>
      <rPr>
        <i/>
        <sz val="22"/>
        <rFont val="Times New Roman"/>
        <family val="1"/>
        <charset val="204"/>
      </rPr>
      <t xml:space="preserve">
</t>
    </r>
  </si>
  <si>
    <r>
      <t xml:space="preserve">Браслет «Sprint» 
</t>
    </r>
    <r>
      <rPr>
        <i/>
        <sz val="22"/>
        <rFont val="Times New Roman"/>
        <family val="1"/>
        <charset val="204"/>
      </rPr>
      <t xml:space="preserve">
</t>
    </r>
  </si>
  <si>
    <r>
      <t xml:space="preserve">Олівець «YABC»
</t>
    </r>
    <r>
      <rPr>
        <i/>
        <sz val="22"/>
        <rFont val="Times New Roman"/>
        <family val="1"/>
        <charset val="204"/>
      </rPr>
      <t xml:space="preserve">
</t>
    </r>
  </si>
  <si>
    <t>Олівець «Life skills»</t>
  </si>
  <si>
    <r>
      <t xml:space="preserve">Олівець «Sprint»
</t>
    </r>
    <r>
      <rPr>
        <i/>
        <sz val="22"/>
        <rFont val="Times New Roman"/>
        <family val="1"/>
        <charset val="204"/>
      </rPr>
      <t xml:space="preserve">
</t>
    </r>
  </si>
  <si>
    <r>
      <t xml:space="preserve">Олівець «Сonflict management»
</t>
    </r>
    <r>
      <rPr>
        <i/>
        <sz val="22"/>
        <rFont val="Times New Roman"/>
        <family val="1"/>
        <charset val="204"/>
      </rPr>
      <t xml:space="preserve">
</t>
    </r>
  </si>
  <si>
    <t>Павер банк «YABC»</t>
  </si>
  <si>
    <t>Павер банк «Life skills»</t>
  </si>
  <si>
    <t>Павер банк «Sprint»</t>
  </si>
  <si>
    <t>Павер банк «Сonflict management»</t>
  </si>
  <si>
    <r>
      <rPr>
        <b/>
        <i/>
        <sz val="22"/>
        <color theme="1"/>
        <rFont val="Times New Roman"/>
        <family val="1"/>
        <charset val="204"/>
      </rPr>
      <t>Матеріал виробу</t>
    </r>
    <r>
      <rPr>
        <i/>
        <sz val="22"/>
        <color theme="1"/>
        <rFont val="Times New Roman"/>
        <family val="1"/>
        <charset val="204"/>
      </rPr>
      <t xml:space="preserve">: Нержавіюча сталь.
</t>
    </r>
    <r>
      <rPr>
        <b/>
        <i/>
        <sz val="22"/>
        <color theme="1"/>
        <rFont val="Times New Roman"/>
        <family val="1"/>
        <charset val="204"/>
      </rPr>
      <t>Матеріал кришки</t>
    </r>
    <r>
      <rPr>
        <i/>
        <sz val="22"/>
        <color theme="1"/>
        <rFont val="Times New Roman"/>
        <family val="1"/>
        <charset val="204"/>
      </rPr>
      <t xml:space="preserve">: харчовий пластик.
</t>
    </r>
    <r>
      <rPr>
        <b/>
        <i/>
        <sz val="22"/>
        <color theme="1"/>
        <rFont val="Times New Roman"/>
        <family val="1"/>
        <charset val="204"/>
      </rPr>
      <t xml:space="preserve">Колір: </t>
    </r>
    <r>
      <rPr>
        <i/>
        <sz val="22"/>
        <color theme="1"/>
        <rFont val="Times New Roman"/>
        <family val="1"/>
        <charset val="204"/>
      </rPr>
      <t xml:space="preserve">білий, сріблястий 
</t>
    </r>
    <r>
      <rPr>
        <b/>
        <i/>
        <sz val="22"/>
        <color theme="1"/>
        <rFont val="Times New Roman"/>
        <family val="1"/>
        <charset val="204"/>
      </rPr>
      <t xml:space="preserve">Об’єм, мл: </t>
    </r>
    <r>
      <rPr>
        <i/>
        <sz val="22"/>
        <color theme="1"/>
        <rFont val="Times New Roman"/>
        <family val="1"/>
        <charset val="204"/>
      </rPr>
      <t xml:space="preserve">300 мл
</t>
    </r>
    <r>
      <rPr>
        <b/>
        <i/>
        <sz val="22"/>
        <color theme="1"/>
        <rFont val="Times New Roman"/>
        <family val="1"/>
        <charset val="204"/>
      </rPr>
      <t>Нанесення</t>
    </r>
    <r>
      <rPr>
        <i/>
        <sz val="22"/>
        <color theme="1"/>
        <rFont val="Times New Roman"/>
        <family val="1"/>
        <charset val="204"/>
      </rPr>
      <t xml:space="preserve">: УФ друк, згідно візуалізації.
Подвійні стінки.
Додаткові характеристики : 
</t>
    </r>
    <r>
      <rPr>
        <b/>
        <i/>
        <sz val="22"/>
        <color theme="1"/>
        <rFont val="Times New Roman"/>
        <family val="1"/>
        <charset val="204"/>
      </rPr>
      <t>Тримає тепло:</t>
    </r>
    <r>
      <rPr>
        <i/>
        <sz val="22"/>
        <color theme="1"/>
        <rFont val="Times New Roman"/>
        <family val="1"/>
        <charset val="204"/>
      </rPr>
      <t xml:space="preserve"> 6 годин  
</t>
    </r>
    <r>
      <rPr>
        <b/>
        <i/>
        <sz val="22"/>
        <color theme="1"/>
        <rFont val="Times New Roman"/>
        <family val="1"/>
        <charset val="204"/>
      </rPr>
      <t>Тримає холод:</t>
    </r>
    <r>
      <rPr>
        <i/>
        <sz val="22"/>
        <color theme="1"/>
        <rFont val="Times New Roman"/>
        <family val="1"/>
        <charset val="204"/>
      </rPr>
      <t xml:space="preserve">12 годин  </t>
    </r>
  </si>
  <si>
    <r>
      <t xml:space="preserve">Ціна за одиницю, 
</t>
    </r>
    <r>
      <rPr>
        <i/>
        <sz val="2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22"/>
        <color theme="1"/>
        <rFont val="Times New Roman"/>
        <family val="1"/>
        <charset val="204"/>
      </rPr>
      <t xml:space="preserve"> *</t>
    </r>
  </si>
  <si>
    <r>
      <t xml:space="preserve">Термін поставки календарних днів </t>
    </r>
    <r>
      <rPr>
        <sz val="22"/>
        <color rgb="FFFF0000"/>
        <rFont val="Times New Roman"/>
        <family val="1"/>
        <charset val="204"/>
      </rPr>
      <t>(зазначити)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</si>
  <si>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YOUTH AS AGENT OF BEHAVIOURAL CHANGE 
</t>
    </r>
    <r>
      <rPr>
        <b/>
        <i/>
        <sz val="22"/>
        <color theme="1"/>
        <rFont val="Times New Roman"/>
        <family val="1"/>
        <charset val="204"/>
      </rPr>
      <t xml:space="preserve">Зображення YABC вкінці напису 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</si>
  <si>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"Sprint"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</si>
  <si>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"Life skills 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</si>
  <si>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Напис по центру браслета:</t>
    </r>
    <r>
      <rPr>
        <i/>
        <sz val="22"/>
        <color theme="1"/>
        <rFont val="Times New Roman"/>
        <family val="1"/>
        <charset val="204"/>
      </rPr>
      <t xml:space="preserve"> Логотип "Сonflict management"
</t>
    </r>
    <r>
      <rPr>
        <b/>
        <i/>
        <sz val="22"/>
        <color theme="1"/>
        <rFont val="Times New Roman"/>
        <family val="1"/>
        <charset val="204"/>
      </rPr>
      <t>Матеріал браслета:</t>
    </r>
    <r>
      <rPr>
        <i/>
        <sz val="22"/>
        <color theme="1"/>
        <rFont val="Times New Roman"/>
        <family val="1"/>
        <charset val="204"/>
      </rPr>
      <t xml:space="preserve"> гумовий.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</si>
  <si>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YOUTH AS AGENT OF BEHAVIOURAL CHANGE згідно візуалізації 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</si>
  <si>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</t>
    </r>
    <r>
      <rPr>
        <b/>
        <i/>
        <sz val="22"/>
        <color theme="1"/>
        <rFont val="Times New Roman"/>
        <family val="1"/>
        <charset val="204"/>
      </rPr>
      <t xml:space="preserve">Life skills </t>
    </r>
    <r>
      <rPr>
        <i/>
        <sz val="22"/>
        <color theme="1"/>
        <rFont val="Times New Roman"/>
        <family val="1"/>
        <charset val="204"/>
      </rPr>
      <t>згідно візуалізації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</si>
  <si>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</t>
    </r>
    <r>
      <rPr>
        <b/>
        <i/>
        <sz val="22"/>
        <color theme="1"/>
        <rFont val="Times New Roman"/>
        <family val="1"/>
        <charset val="204"/>
      </rPr>
      <t>Sprint</t>
    </r>
    <r>
      <rPr>
        <i/>
        <sz val="22"/>
        <color theme="1"/>
        <rFont val="Times New Roman"/>
        <family val="1"/>
        <charset val="204"/>
      </rPr>
      <t xml:space="preserve"> згідно візуалізації</t>
    </r>
  </si>
  <si>
    <r>
      <rPr>
        <b/>
        <i/>
        <sz val="22"/>
        <color theme="1"/>
        <rFont val="Times New Roman"/>
        <family val="1"/>
        <charset val="204"/>
      </rPr>
      <t>Характеристики олівця:</t>
    </r>
    <r>
      <rPr>
        <i/>
        <sz val="22"/>
        <color theme="1"/>
        <rFont val="Times New Roman"/>
        <family val="1"/>
        <charset val="204"/>
      </rPr>
      <t xml:space="preserve">
- грифель заточений;
- колір грифеля - графітовий;
- наявність гумки;
- довжина 190 мм, діаметр 7 мм.
</t>
    </r>
    <r>
      <rPr>
        <b/>
        <i/>
        <sz val="22"/>
        <color theme="1"/>
        <rFont val="Times New Roman"/>
        <family val="1"/>
        <charset val="204"/>
      </rPr>
      <t>Напис:</t>
    </r>
    <r>
      <rPr>
        <i/>
        <sz val="22"/>
        <color theme="1"/>
        <rFont val="Times New Roman"/>
        <family val="1"/>
        <charset val="204"/>
      </rPr>
      <t xml:space="preserve"> вертикально Сonflict management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</si>
  <si>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YABC та логотип ТЧХУ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</si>
  <si>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 xml:space="preserve">: Life skills та логотип ТЧХУ згідно візуалізації 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</si>
  <si>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>: Sprint та логотип ТЧХУ згідно візуалізації</t>
    </r>
  </si>
  <si>
    <r>
      <rPr>
        <b/>
        <i/>
        <sz val="22"/>
        <color theme="1"/>
        <rFont val="Times New Roman"/>
        <family val="1"/>
        <charset val="204"/>
      </rPr>
      <t xml:space="preserve">Ємність батареї: </t>
    </r>
    <r>
      <rPr>
        <i/>
        <sz val="22"/>
        <color theme="1"/>
        <rFont val="Times New Roman"/>
        <family val="1"/>
        <charset val="204"/>
      </rPr>
      <t xml:space="preserve">не менше ніж 10000 мА/год (можливі допустимі варіанти в межах максимальної ємності за наявності у постачальника)
</t>
    </r>
    <r>
      <rPr>
        <b/>
        <i/>
        <sz val="22"/>
        <color theme="1"/>
        <rFont val="Times New Roman"/>
        <family val="1"/>
        <charset val="204"/>
      </rPr>
      <t>Колір корпусу:</t>
    </r>
    <r>
      <rPr>
        <i/>
        <sz val="22"/>
        <color theme="1"/>
        <rFont val="Times New Roman"/>
        <family val="1"/>
        <charset val="204"/>
      </rPr>
      <t xml:space="preserve"> білий
</t>
    </r>
    <r>
      <rPr>
        <b/>
        <i/>
        <sz val="22"/>
        <color theme="1"/>
        <rFont val="Times New Roman"/>
        <family val="1"/>
        <charset val="204"/>
      </rPr>
      <t>Вхідні інтерфейси:</t>
    </r>
    <r>
      <rPr>
        <i/>
        <sz val="22"/>
        <color theme="1"/>
        <rFont val="Times New Roman"/>
        <family val="1"/>
        <charset val="204"/>
      </rPr>
      <t xml:space="preserve"> За наявності у постачальника 
</t>
    </r>
    <r>
      <rPr>
        <b/>
        <i/>
        <sz val="22"/>
        <color theme="1"/>
        <rFont val="Times New Roman"/>
        <family val="1"/>
        <charset val="204"/>
      </rPr>
      <t>Вихідні інтерфейси:</t>
    </r>
    <r>
      <rPr>
        <i/>
        <sz val="22"/>
        <color theme="1"/>
        <rFont val="Times New Roman"/>
        <family val="1"/>
        <charset val="204"/>
      </rPr>
      <t xml:space="preserve"> щонайменше USB Type-A, USB Type-B (можливі додаткові або альтернативні типи — за можливістю постачальника)
</t>
    </r>
    <r>
      <rPr>
        <b/>
        <i/>
        <sz val="22"/>
        <color theme="1"/>
        <rFont val="Times New Roman"/>
        <family val="1"/>
        <charset val="204"/>
      </rPr>
      <t>Напис</t>
    </r>
    <r>
      <rPr>
        <i/>
        <sz val="22"/>
        <color theme="1"/>
        <rFont val="Times New Roman"/>
        <family val="1"/>
        <charset val="204"/>
      </rPr>
      <t>: Сonflict management та логотип ТЧХУ згідно візуалізації</t>
    </r>
  </si>
  <si>
    <r>
      <t>Примітка:</t>
    </r>
    <r>
      <rPr>
        <i/>
        <sz val="22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</si>
  <si>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r>
      <t xml:space="preserve">Ми погоджуємось, що всі витрати, пов’язані з </t>
    </r>
    <r>
      <rPr>
        <b/>
        <sz val="22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2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2"/>
        <rFont val="Times New Roman"/>
        <family val="1"/>
        <charset val="204"/>
      </rPr>
      <t>Оголошенні.</t>
    </r>
  </si>
  <si>
    <r>
      <t xml:space="preserve">Ми погоджуємось зафіксувати цінову пропозицію протягом </t>
    </r>
    <r>
      <rPr>
        <b/>
        <sz val="22"/>
        <rFont val="Times New Roman"/>
        <family val="1"/>
        <charset val="204"/>
      </rPr>
      <t>90</t>
    </r>
    <r>
      <rPr>
        <sz val="22"/>
        <color theme="1"/>
        <rFont val="Times New Roman"/>
        <family val="1"/>
        <charset val="204"/>
      </rPr>
      <t xml:space="preserve"> днів календарних днів з моменту подачі</t>
    </r>
  </si>
  <si>
    <t>Браслет «Life skills»</t>
  </si>
  <si>
    <t xml:space="preserve">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</si>
  <si>
    <t>Значок-пін / Pin icon</t>
  </si>
  <si>
    <t>Розмір	40х40 мм
Тип	металева основа з заглибленням
Колір металу	срібний
Нанесення	наліпка Oracal
Покриття	заливка епоксидною смолою
Кріплення	метелик, 2 шт
Фасування	на індивідуальній  підкладці
Розмір підкладки	120х90 мм
Колір підкладки	чорний
Друк	4+0
Тип друку	шовкотрафарет ао УФ-друк</t>
  </si>
  <si>
    <t>Павербанк / Powerbank</t>
  </si>
  <si>
    <t>Ємність акумулятора, мАг 20 000/30 000
Колір пристрою: Білий
Вхідні інтерфейси: USB Type C, Micro-USB
Вихідні інтерфейси: USB Type C, USB Type A 
Вихідна напруга, В 12, 5, 9
Тип батареї: Літій-іонний (Li-ion)
Індикація: З дисплеєм
Максимальна вихідна потужність, - 20 Вт
Номінальна ємкість 12000mAh
Матеріал корпусу: ABS пластик, полікарбонат
Кількість зарядів пристрою: 3
Функції зарядки: зарядка, Стандартна, QC швидка зарядка 3.0, QC швидка
Комплектація:
UMB, Кабель microUSB, Інструкція з експлуатації, Гарантійний талон
Вимоги до брендування:
нанесення згідно візуалізації
Колірність: 1+1 (на лицевій стороні та на ребрі пристрою)</t>
  </si>
  <si>
    <t>Дорожня подушка / Travel pillow</t>
  </si>
  <si>
    <t>Розмір, см	30 х 29 х 14 см
Матеріал	Memory Foam
Чохол	двоколірний: червоний та чорний
Матеріал чохла	вельвет
Фурнітура	кнопка, прихована блискавка
Нанесення	комп`ютерна вишивка
Розмір нанесення	3 х 9 см</t>
  </si>
  <si>
    <t>Бананка / Banana</t>
  </si>
  <si>
    <t>Сумка - бананка поясна універсальна
Розмір, см	220 x 120 мм
Матеріал	600D
Форма: трапеція.
Ремінь, ДхШ	1200х25
Застібка ременя-фастекс
Конструкція	2 кишені: одна - основна, одна потаємна - всередині. Обидві кишені з підкладкою, розділені щільними вставками. 
Вимоги до брендування:
Нанесення: шовкодрук, згідно візуалізації;
Колірність: 2+0;</t>
  </si>
  <si>
    <t>Кулькова ручка / Ball-point pen</t>
  </si>
  <si>
    <t>Тип ручки - кулькова  
Матеріал – Метал 
Колір корпусу– білий 
Колірність: 2+0 
Нанесення – тамподрук 
Покриття Soft Touch 
Колір ампули: синій</t>
  </si>
  <si>
    <t>Сумка шопер / Shopper bag</t>
  </si>
  <si>
    <t>Матеріал основи – бавовна , бязь  високої щільності, не нижче 200г/м2.
Колір сумки – натуральна бавовна.
Розміри основи: ширина – 380 мм, висота 450 мм, застрочені кути для надання дна – 40 мм.
Матеріал ручки – поліестер.
Розміри ручки: довжина – 700 мм, ширина – 40 мм.
Колір ручки – червоний 485С.
Розташування логотипів зображення та надписів згідно візуалізації  
Спосіб нанесення – шовкотрафаретний друк .
Колірність 4+0, 
Колір логотипу ТЧХУ – червоний 485С.</t>
  </si>
  <si>
    <t>10</t>
  </si>
  <si>
    <t>Еко-сумка «YABC»</t>
  </si>
  <si>
    <t xml:space="preserve">Матеріал виробу: бавовна  
Матеріал ручки: бавовна 
Щільність виробу: 200г/ м² 
Колір сумки: натуральна бавовна. 
Колір ручки: червоний. 
Розміри сумки: ширина – 380 мм, – висота 450 мм, застрочені кути для надання дна – 40 мм. 
Розміри ручки: довжина – 700 мм, ширина – 40 мм. 
Нанесення 4+0
Розмір лого ТЧХУ: 8*8 см.
Розмір зображення: 25*28 см.
Спосіб нанесення: шовкографія, згідно візуалізації  </t>
  </si>
  <si>
    <t>Еко-сумка «Life Skills»</t>
  </si>
  <si>
    <t>Еко-сумка «Sprint»</t>
  </si>
  <si>
    <t>Еко-сумка «Сonflict management»</t>
  </si>
  <si>
    <t xml:space="preserve">Матеріал виробу: бавовна  
Матеріал ручки: бавовна 
Щільність виробу: 200г/ м² 
Колір сумки: натуральна бавовна. 
Колір ручки: червоний. 
Розміри сумки: ширина – 380 мм, – висота 450 мм, застрочені кути для надання дна – 40 мм. 
Розміри ручки: довжина – 700 мм, ширина – 40 мм. 
Нанесення 4+0
Розмір зображення: 25*28 см.
Спосіб нанесення: шовкографія, згідно візуалізації  </t>
  </si>
  <si>
    <t>Браслет силіконовий / Silicone bracelet</t>
  </si>
  <si>
    <t>Матерiал - силікон
Тип - на руку
Товщина (мм) - 2
Ширина (мм) - 12
Довжина (мм) - 202
Колір виробу: білий
Кольори нанесення: чорний та червоний.
Нанесення: згідно візуалізації.</t>
  </si>
  <si>
    <t>Термопляшка / Thermos bottle</t>
  </si>
  <si>
    <t xml:space="preserve">Матеріал: Нержавіюча сталь з покриттям софт-тач.  
Об'єм: 480 мл.
Колір: червоний
Термопляшка з подвійною стінкою з нержавіючої сталі,  
Покриття: софт-тач, кришка герметична.  
Термін утримання температури: до 12 годин.  
Нанесення логотипу: УФ друк. Згідно до візуалізації </t>
  </si>
  <si>
    <t>Стрічка, офісний шнурок / Ribbon, office cord</t>
  </si>
  <si>
    <t xml:space="preserve">Матеріал: сатін.
Кріплення: з карабіном
Довжина шнурка без карабіну: 46,5 см.
Ширина шнурка: 1,5-2 см. 
Розмір карабіну: 3 см.
Колір шнурка: білий,  CMYK: 0, 95, 100, 0  
Колір логотипу ТЧХУ: червоний з білим.
Колір надпису: червоний (Pantone: 485C  
CMYK: 0, 95, 100, 0)
По всьому периметру по черзі логотип та надпис "redcross.org.ua" </t>
  </si>
  <si>
    <t>60</t>
  </si>
  <si>
    <t>Прапорець настільний з логотипом ЧХУ білий на металевіій ніжці / Table flag with the logo of the Ukrainian Youth Union, white, on a metal leg</t>
  </si>
  <si>
    <t>Флагшток вимоги:
Розмір флагштоку: висота - 330 мм з підставкою, діаметр - 5 мм;
Матеріал флагштоку: нержавіюча сталь полірована.
Підставка флагштоку: нержавіюча сталь, круглої форми, діаметр - 65 мм.
Накінечник виконаний у вигляді піки.
Одномісний. 
Флаг вимоги:
Матеріал: атлас;
Розмір прапора: 140 х 210 мм;
Тип кріплення прапора: кишеня;
Ширина кишені: відповідно до діаметру флагштоку.
Фарбовість: 4+0;
Нанесення: (прописується ініціатором)</t>
  </si>
  <si>
    <t>21</t>
  </si>
  <si>
    <t xml:space="preserve">Вартість всього, грн </t>
  </si>
  <si>
    <r>
      <t xml:space="preserve">Додаток 1 до Тендерної пропозиції
</t>
    </r>
    <r>
      <rPr>
        <i/>
        <sz val="22"/>
        <color theme="1"/>
        <rFont val="Times New Roman"/>
        <family val="1"/>
        <charset val="204"/>
      </rPr>
      <t>на закупівлю  брендованої продукції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проєктів Київської обласної та районих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 міськрайоних оргвнізації ТЧХУ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</si>
  <si>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>(Назва Учасника),</t>
    </r>
    <r>
      <rPr>
        <sz val="22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22"/>
        <color theme="1"/>
        <rFont val="Times New Roman"/>
        <family val="1"/>
        <charset val="204"/>
      </rPr>
      <t>місцевій закупівлі</t>
    </r>
    <r>
      <rPr>
        <b/>
        <sz val="22"/>
        <rFont val="Times New Roman"/>
        <family val="1"/>
        <charset val="204"/>
      </rPr>
      <t xml:space="preserve"> сувенірної продукції з брендуванням для проєктів Київської обласної та районих та міськрайоних оргвнізації ТЧХУ. </t>
    </r>
  </si>
  <si>
    <t>130</t>
  </si>
  <si>
    <t>15</t>
  </si>
  <si>
    <t>45</t>
  </si>
  <si>
    <t>150</t>
  </si>
  <si>
    <t>125</t>
  </si>
  <si>
    <r>
      <t xml:space="preserve"> (</t>
    </r>
    <r>
      <rPr>
        <b/>
        <u/>
        <sz val="22"/>
        <color theme="1"/>
        <rFont val="Times New Roman"/>
        <family val="1"/>
        <charset val="204"/>
      </rPr>
      <t>Сувенірна продукція з брендуванням</t>
    </r>
    <r>
      <rPr>
        <b/>
        <sz val="22"/>
        <color theme="1"/>
        <rFont val="Times New Roman"/>
        <family val="1"/>
        <charset val="204"/>
      </rPr>
      <t>)</t>
    </r>
  </si>
  <si>
    <t>200</t>
  </si>
  <si>
    <t>50</t>
  </si>
  <si>
    <t>Закупівля здійснюється одним лотом.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</si>
</sst>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4" fontId="6" fillId="0" borderId="0" xfId="0" applyNumberFormat="1" applyFont="1"/>
    <xf numFmtId="0" fontId="6" fillId="0" borderId="0" xfId="0" applyFont="1"/>
    <xf numFmtId="0" fontId="13" fillId="0" borderId="0" xfId="0" applyFont="1" applyAlignment="1">
      <alignment horizontal="left" vertical="center"/>
    </xf>
    <xf numFmtId="0" fontId="14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4" fontId="17" fillId="0" borderId="0" xfId="0" applyNumberFormat="1" applyFont="1"/>
    <xf numFmtId="0" fontId="19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24" fillId="0" borderId="0" xfId="0" applyFont="1"/>
    <xf numFmtId="0" fontId="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17" fillId="0" borderId="0" xfId="0" applyFont="1" applyAlignment="1">
      <alignment horizontal="left" vertical="top"/>
    </xf>
    <xf numFmtId="4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center"/>
    </xf>
    <xf numFmtId="0" fontId="19" fillId="0" borderId="37" xfId="0" applyFont="1" applyBorder="1" applyAlignment="1">
      <alignment wrapText="1"/>
    </xf>
    <xf numFmtId="0" fontId="19" fillId="0" borderId="37" xfId="0" applyFont="1" applyBorder="1" applyAlignment="1">
      <alignment vertical="top" wrapText="1"/>
    </xf>
    <xf numFmtId="0" fontId="7" fillId="4" borderId="0" xfId="0" applyFont="1" applyFill="1" applyAlignment="1">
      <alignment horizontal="center" vertical="center" wrapText="1"/>
    </xf>
    <xf numFmtId="0" fontId="12" fillId="2" borderId="21" xfId="0" applyFont="1" applyFill="1" applyBorder="1" applyAlignment="1">
      <alignment horizontal="right" vertical="center" wrapText="1"/>
    </xf>
    <xf numFmtId="0" fontId="12" fillId="2" borderId="38" xfId="0" applyFont="1" applyFill="1" applyBorder="1" applyAlignment="1">
      <alignment horizontal="right" vertical="center" wrapText="1"/>
    </xf>
    <xf numFmtId="43" fontId="12" fillId="2" borderId="39" xfId="1" applyFont="1" applyFill="1" applyBorder="1" applyAlignment="1">
      <alignment horizontal="center" vertical="center" wrapText="1"/>
    </xf>
    <xf numFmtId="43" fontId="12" fillId="2" borderId="21" xfId="1" applyFont="1" applyFill="1" applyBorder="1" applyAlignment="1">
      <alignment horizontal="center" vertical="center" wrapText="1"/>
    </xf>
    <xf numFmtId="43" fontId="12" fillId="2" borderId="10" xfId="1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9" fillId="0" borderId="35" xfId="0" applyFont="1" applyBorder="1" applyAlignment="1">
      <alignment horizontal="left" vertical="center" wrapText="1"/>
    </xf>
    <xf numFmtId="0" fontId="19" fillId="0" borderId="36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49" fontId="12" fillId="4" borderId="31" xfId="0" applyNumberFormat="1" applyFont="1" applyFill="1" applyBorder="1" applyAlignment="1">
      <alignment horizontal="center" vertical="center" wrapText="1"/>
    </xf>
    <xf numFmtId="49" fontId="12" fillId="4" borderId="32" xfId="0" applyNumberFormat="1" applyFont="1" applyFill="1" applyBorder="1" applyAlignment="1">
      <alignment horizontal="center" vertical="center" wrapText="1"/>
    </xf>
    <xf numFmtId="43" fontId="12" fillId="4" borderId="16" xfId="1" applyFont="1" applyFill="1" applyBorder="1" applyAlignment="1">
      <alignment horizontal="center" vertical="center" wrapText="1"/>
    </xf>
    <xf numFmtId="43" fontId="12" fillId="4" borderId="13" xfId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12" fillId="2" borderId="39" xfId="1" applyNumberFormat="1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right" vertical="center" wrapText="1"/>
    </xf>
    <xf numFmtId="0" fontId="12" fillId="2" borderId="26" xfId="0" applyFont="1" applyFill="1" applyBorder="1" applyAlignment="1">
      <alignment horizontal="right" vertical="center" wrapText="1"/>
    </xf>
    <xf numFmtId="43" fontId="12" fillId="2" borderId="28" xfId="1" applyFont="1" applyFill="1" applyBorder="1" applyAlignment="1">
      <alignment horizontal="center" vertical="center" wrapText="1"/>
    </xf>
    <xf numFmtId="43" fontId="12" fillId="2" borderId="25" xfId="1" applyFont="1" applyFill="1" applyBorder="1" applyAlignment="1">
      <alignment horizontal="center" vertical="center" wrapText="1"/>
    </xf>
    <xf numFmtId="43" fontId="12" fillId="2" borderId="27" xfId="1" applyFont="1" applyFill="1" applyBorder="1" applyAlignment="1">
      <alignment horizontal="center" vertical="center" wrapText="1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43" fontId="12" fillId="4" borderId="16" xfId="1" applyFont="1" applyFill="1" applyBorder="1" applyAlignment="1">
      <alignment horizontal="center" vertical="top" wrapText="1"/>
    </xf>
    <xf numFmtId="43" fontId="12" fillId="4" borderId="13" xfId="1" applyFont="1" applyFill="1" applyBorder="1" applyAlignment="1">
      <alignment horizontal="center" vertical="top" wrapText="1"/>
    </xf>
    <xf numFmtId="49" fontId="12" fillId="0" borderId="31" xfId="0" applyNumberFormat="1" applyFont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 vertical="top" wrapText="1"/>
    </xf>
    <xf numFmtId="0" fontId="7" fillId="4" borderId="0" xfId="0" applyFont="1" applyFill="1" applyAlignment="1">
      <alignment horizontal="right" vertical="top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4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1725931</xdr:colOff>
      <xdr:row>14</xdr:row>
      <xdr:rowOff>381001</xdr:rowOff>
    </xdr:from>
    <xdr:to>
      <xdr:col>1</xdr:col>
      <xdr:colOff>5286855</xdr:colOff>
      <xdr:row>17</xdr:row>
      <xdr:rowOff>1581151</xdr:rowOff>
    </xdr:to>
    <xdr:pic>
      <xdr:nvPicPr>
        <xdr:cNvPr id="50" name="Рисунок 49" descr="photo_5375113054133539353_y, Зображення">
          <a:extLst>
            <a:ext uri="{FF2B5EF4-FFF2-40B4-BE49-F238E27FC236}">
              <a16:creationId xmlns:a16="http://schemas.microsoft.com/office/drawing/2014/main" id="{397C7A2B-12C0-49B5-8237-3FACEFAB6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7431" y="46691551"/>
          <a:ext cx="3560924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1752601</xdr:colOff>
      <xdr:row>19</xdr:row>
      <xdr:rowOff>364185</xdr:rowOff>
    </xdr:from>
    <xdr:to>
      <xdr:col>1</xdr:col>
      <xdr:colOff>5101593</xdr:colOff>
      <xdr:row>22</xdr:row>
      <xdr:rowOff>1011323</xdr:rowOff>
    </xdr:to>
    <xdr:pic>
      <xdr:nvPicPr>
        <xdr:cNvPr id="51" name="Рисунок 50" descr="photo_5375113054133539355_y, Зображення">
          <a:extLst>
            <a:ext uri="{FF2B5EF4-FFF2-40B4-BE49-F238E27FC236}">
              <a16:creationId xmlns:a16="http://schemas.microsoft.com/office/drawing/2014/main" id="{C2C0060B-B5CD-4A68-A79E-DC86D5246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1" y="50999085"/>
          <a:ext cx="3348992" cy="33903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1847851</xdr:colOff>
      <xdr:row>24</xdr:row>
      <xdr:rowOff>459385</xdr:rowOff>
    </xdr:from>
    <xdr:to>
      <xdr:col>1</xdr:col>
      <xdr:colOff>4987293</xdr:colOff>
      <xdr:row>27</xdr:row>
      <xdr:rowOff>859682</xdr:rowOff>
    </xdr:to>
    <xdr:pic>
      <xdr:nvPicPr>
        <xdr:cNvPr id="53" name="Рисунок 52" descr="photo_5375113054133539354_y, Зображення">
          <a:extLst>
            <a:ext uri="{FF2B5EF4-FFF2-40B4-BE49-F238E27FC236}">
              <a16:creationId xmlns:a16="http://schemas.microsoft.com/office/drawing/2014/main" id="{D427A3E7-DACC-4CFD-B8F5-38BE7014B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1" y="55418635"/>
          <a:ext cx="3139442" cy="31434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1752601</xdr:colOff>
      <xdr:row>29</xdr:row>
      <xdr:rowOff>783235</xdr:rowOff>
    </xdr:from>
    <xdr:to>
      <xdr:col>1</xdr:col>
      <xdr:colOff>4800600</xdr:colOff>
      <xdr:row>32</xdr:row>
      <xdr:rowOff>253232</xdr:rowOff>
    </xdr:to>
    <xdr:pic>
      <xdr:nvPicPr>
        <xdr:cNvPr id="54" name="Рисунок 53" descr="Зображення, що містить циліндр, кришка, дизайн&#10;&#10;Вміст, створений ШІ, може бути неправильним.">
          <a:extLst>
            <a:ext uri="{FF2B5EF4-FFF2-40B4-BE49-F238E27FC236}">
              <a16:creationId xmlns:a16="http://schemas.microsoft.com/office/drawing/2014/main" id="{E94153F5-2CD7-4AF7-B67E-D00E1DA3D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1" y="59914435"/>
          <a:ext cx="3047999" cy="2213197"/>
        </a:xfrm>
        <a:prstGeom prst="rect">
          <a:avLst/>
        </a:prstGeom>
      </xdr:spPr>
    </xdr:pic>
    <xdr:clientData/>
  </xdr:twoCellAnchor>
  <xdr:twoCellAnchor editAs="oneCell">
    <xdr:from>
      <xdr:col>1</xdr:col>
      <xdr:colOff>1638300</xdr:colOff>
      <xdr:row>34</xdr:row>
      <xdr:rowOff>400050</xdr:rowOff>
    </xdr:from>
    <xdr:to>
      <xdr:col>1</xdr:col>
      <xdr:colOff>5171208</xdr:colOff>
      <xdr:row>36</xdr:row>
      <xdr:rowOff>897737</xdr:rowOff>
    </xdr:to>
    <xdr:pic>
      <xdr:nvPicPr>
        <xdr:cNvPr id="60" name="Рисунок 59" descr="photo_5368509906988159476_y, Зображення">
          <a:extLst>
            <a:ext uri="{FF2B5EF4-FFF2-40B4-BE49-F238E27FC236}">
              <a16:creationId xmlns:a16="http://schemas.microsoft.com/office/drawing/2014/main" id="{9C670BB1-2DBF-4D3F-A338-9DD31DB1D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4122300"/>
          <a:ext cx="3532908" cy="23264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1714500</xdr:colOff>
      <xdr:row>39</xdr:row>
      <xdr:rowOff>342900</xdr:rowOff>
    </xdr:from>
    <xdr:to>
      <xdr:col>1</xdr:col>
      <xdr:colOff>5013028</xdr:colOff>
      <xdr:row>42</xdr:row>
      <xdr:rowOff>114300</xdr:rowOff>
    </xdr:to>
    <xdr:pic>
      <xdr:nvPicPr>
        <xdr:cNvPr id="61" name="Рисунок 60" descr="photo_5370761706801843877_y, Зображення">
          <a:extLst>
            <a:ext uri="{FF2B5EF4-FFF2-40B4-BE49-F238E27FC236}">
              <a16:creationId xmlns:a16="http://schemas.microsoft.com/office/drawing/2014/main" id="{9A556972-A9A4-6B18-E29D-7D0DB05CD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68103750"/>
          <a:ext cx="3298528" cy="2514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1581150</xdr:colOff>
      <xdr:row>44</xdr:row>
      <xdr:rowOff>285750</xdr:rowOff>
    </xdr:from>
    <xdr:to>
      <xdr:col>1</xdr:col>
      <xdr:colOff>4953000</xdr:colOff>
      <xdr:row>47</xdr:row>
      <xdr:rowOff>46781</xdr:rowOff>
    </xdr:to>
    <xdr:pic>
      <xdr:nvPicPr>
        <xdr:cNvPr id="63" name="Рисунок 62" descr="photo_5370761706801843923_y, Зображення">
          <a:extLst>
            <a:ext uri="{FF2B5EF4-FFF2-40B4-BE49-F238E27FC236}">
              <a16:creationId xmlns:a16="http://schemas.microsoft.com/office/drawing/2014/main" id="{3C2BAA39-790B-ED8C-3C71-17CBFC944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1570850"/>
          <a:ext cx="3371850" cy="2504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1314450</xdr:colOff>
      <xdr:row>49</xdr:row>
      <xdr:rowOff>476250</xdr:rowOff>
    </xdr:from>
    <xdr:to>
      <xdr:col>1</xdr:col>
      <xdr:colOff>5110597</xdr:colOff>
      <xdr:row>52</xdr:row>
      <xdr:rowOff>233239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id="{5A64F852-E14D-4B99-9085-F073EB722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85950" y="75285600"/>
          <a:ext cx="3796147" cy="2500189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2514600</xdr:colOff>
      <xdr:row>54</xdr:row>
      <xdr:rowOff>438150</xdr:rowOff>
    </xdr:from>
    <xdr:to>
      <xdr:col>1</xdr:col>
      <xdr:colOff>4246418</xdr:colOff>
      <xdr:row>57</xdr:row>
      <xdr:rowOff>238682</xdr:rowOff>
    </xdr:to>
    <xdr:pic>
      <xdr:nvPicPr>
        <xdr:cNvPr id="1047" name="Рисунок 1046" descr="photo_5314267304718094531_y, Зображення">
          <a:extLst>
            <a:ext uri="{FF2B5EF4-FFF2-40B4-BE49-F238E27FC236}">
              <a16:creationId xmlns:a16="http://schemas.microsoft.com/office/drawing/2014/main" id="{8E9808D8-FDFC-476D-A62F-F04496239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77933550"/>
          <a:ext cx="1731818" cy="30580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2457450</xdr:colOff>
      <xdr:row>59</xdr:row>
      <xdr:rowOff>457200</xdr:rowOff>
    </xdr:from>
    <xdr:to>
      <xdr:col>1</xdr:col>
      <xdr:colOff>4203123</xdr:colOff>
      <xdr:row>63</xdr:row>
      <xdr:rowOff>5047</xdr:rowOff>
    </xdr:to>
    <xdr:pic>
      <xdr:nvPicPr>
        <xdr:cNvPr id="1050" name="Рисунок 1049" descr="photo_5370761706801843912_y, Зображення">
          <a:extLst>
            <a:ext uri="{FF2B5EF4-FFF2-40B4-BE49-F238E27FC236}">
              <a16:creationId xmlns:a16="http://schemas.microsoft.com/office/drawing/2014/main" id="{810D095C-0AFC-41F2-9BE6-2317BF05C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81991200"/>
          <a:ext cx="1745673" cy="30720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2495550</xdr:colOff>
      <xdr:row>64</xdr:row>
      <xdr:rowOff>361950</xdr:rowOff>
    </xdr:from>
    <xdr:to>
      <xdr:col>1</xdr:col>
      <xdr:colOff>4255077</xdr:colOff>
      <xdr:row>67</xdr:row>
      <xdr:rowOff>202446</xdr:rowOff>
    </xdr:to>
    <xdr:pic>
      <xdr:nvPicPr>
        <xdr:cNvPr id="1054" name="Рисунок 1053" descr="photo_5370761706801843873_y, Зображення">
          <a:extLst>
            <a:ext uri="{FF2B5EF4-FFF2-40B4-BE49-F238E27FC236}">
              <a16:creationId xmlns:a16="http://schemas.microsoft.com/office/drawing/2014/main" id="{815C9D43-8EE6-41C4-8E3A-2B9301CF6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85934550"/>
          <a:ext cx="1759527" cy="3098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1924050</xdr:colOff>
      <xdr:row>69</xdr:row>
      <xdr:rowOff>685800</xdr:rowOff>
    </xdr:from>
    <xdr:to>
      <xdr:col>1</xdr:col>
      <xdr:colOff>4667250</xdr:colOff>
      <xdr:row>72</xdr:row>
      <xdr:rowOff>68681</xdr:rowOff>
    </xdr:to>
    <xdr:pic>
      <xdr:nvPicPr>
        <xdr:cNvPr id="1055" name="Рисунок 1054">
          <a:extLst>
            <a:ext uri="{FF2B5EF4-FFF2-40B4-BE49-F238E27FC236}">
              <a16:creationId xmlns:a16="http://schemas.microsoft.com/office/drawing/2014/main" id="{E5EFBD32-8CDB-4EEF-A4FB-1C6704D5E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95550" y="90297000"/>
          <a:ext cx="2743200" cy="2640431"/>
        </a:xfrm>
        <a:prstGeom prst="rect">
          <a:avLst/>
        </a:prstGeom>
      </xdr:spPr>
    </xdr:pic>
    <xdr:clientData/>
  </xdr:twoCellAnchor>
  <xdr:twoCellAnchor editAs="oneCell">
    <xdr:from>
      <xdr:col>1</xdr:col>
      <xdr:colOff>3266209</xdr:colOff>
      <xdr:row>74</xdr:row>
      <xdr:rowOff>571500</xdr:rowOff>
    </xdr:from>
    <xdr:to>
      <xdr:col>1</xdr:col>
      <xdr:colOff>5314950</xdr:colOff>
      <xdr:row>76</xdr:row>
      <xdr:rowOff>1295844</xdr:rowOff>
    </xdr:to>
    <xdr:pic>
      <xdr:nvPicPr>
        <xdr:cNvPr id="1058" name="Рисунок 1057" descr="photo_5435937315827601551_x, Зображення">
          <a:extLst>
            <a:ext uri="{FF2B5EF4-FFF2-40B4-BE49-F238E27FC236}">
              <a16:creationId xmlns:a16="http://schemas.microsoft.com/office/drawing/2014/main" id="{EEFC6F3B-23A3-4A14-B405-A436BBBC6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709" y="94221300"/>
          <a:ext cx="2048741" cy="25531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1257299</xdr:colOff>
      <xdr:row>74</xdr:row>
      <xdr:rowOff>571601</xdr:rowOff>
    </xdr:from>
    <xdr:to>
      <xdr:col>1</xdr:col>
      <xdr:colOff>3026041</xdr:colOff>
      <xdr:row>76</xdr:row>
      <xdr:rowOff>1295756</xdr:rowOff>
    </xdr:to>
    <xdr:pic>
      <xdr:nvPicPr>
        <xdr:cNvPr id="1059" name="Рисунок 1058" descr="photo_5435937315827601554_x, Зображення">
          <a:extLst>
            <a:ext uri="{FF2B5EF4-FFF2-40B4-BE49-F238E27FC236}">
              <a16:creationId xmlns:a16="http://schemas.microsoft.com/office/drawing/2014/main" id="{95F47B1F-617A-41F4-BB05-43C87F942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799" y="94221401"/>
          <a:ext cx="1768742" cy="25529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3480956</xdr:colOff>
      <xdr:row>79</xdr:row>
      <xdr:rowOff>599209</xdr:rowOff>
    </xdr:from>
    <xdr:ext cx="2024494" cy="2553324"/>
    <xdr:pic>
      <xdr:nvPicPr>
        <xdr:cNvPr id="1062" name="Рисунок 1061" descr="photo_5435937315827601551_x, Зображення">
          <a:extLst>
            <a:ext uri="{FF2B5EF4-FFF2-40B4-BE49-F238E27FC236}">
              <a16:creationId xmlns:a16="http://schemas.microsoft.com/office/drawing/2014/main" id="{2BD1C2C8-65D6-4D96-85C3-A39A5B7DF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2456" y="98287609"/>
          <a:ext cx="2024494" cy="255332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1238250</xdr:colOff>
      <xdr:row>79</xdr:row>
      <xdr:rowOff>571499</xdr:rowOff>
    </xdr:from>
    <xdr:to>
      <xdr:col>1</xdr:col>
      <xdr:colOff>3320044</xdr:colOff>
      <xdr:row>81</xdr:row>
      <xdr:rowOff>1250426</xdr:rowOff>
    </xdr:to>
    <xdr:pic>
      <xdr:nvPicPr>
        <xdr:cNvPr id="1064" name="Рисунок 1063" descr="photo_5435937315827601552_x, Зображення">
          <a:extLst>
            <a:ext uri="{FF2B5EF4-FFF2-40B4-BE49-F238E27FC236}">
              <a16:creationId xmlns:a16="http://schemas.microsoft.com/office/drawing/2014/main" id="{EE197729-569E-43EE-9991-B90FB066E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98259899"/>
          <a:ext cx="2081794" cy="250772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3595256</xdr:colOff>
      <xdr:row>84</xdr:row>
      <xdr:rowOff>656359</xdr:rowOff>
    </xdr:from>
    <xdr:ext cx="2062594" cy="2601376"/>
    <xdr:pic>
      <xdr:nvPicPr>
        <xdr:cNvPr id="1065" name="Рисунок 1064" descr="photo_5435937315827601551_x, Зображення">
          <a:extLst>
            <a:ext uri="{FF2B5EF4-FFF2-40B4-BE49-F238E27FC236}">
              <a16:creationId xmlns:a16="http://schemas.microsoft.com/office/drawing/2014/main" id="{61A08ACF-4E3F-48C7-8340-2177A08A2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6756" y="102383359"/>
          <a:ext cx="2062594" cy="260137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1143001</xdr:colOff>
      <xdr:row>84</xdr:row>
      <xdr:rowOff>628650</xdr:rowOff>
    </xdr:from>
    <xdr:to>
      <xdr:col>1</xdr:col>
      <xdr:colOff>3294107</xdr:colOff>
      <xdr:row>86</xdr:row>
      <xdr:rowOff>1415778</xdr:rowOff>
    </xdr:to>
    <xdr:pic>
      <xdr:nvPicPr>
        <xdr:cNvPr id="1066" name="Рисунок 1065" descr="photo_5435937315827601553_x, Зображення">
          <a:extLst>
            <a:ext uri="{FF2B5EF4-FFF2-40B4-BE49-F238E27FC236}">
              <a16:creationId xmlns:a16="http://schemas.microsoft.com/office/drawing/2014/main" id="{775ED02B-2724-42ED-96D5-A43FC72D7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1" y="102355650"/>
          <a:ext cx="2151106" cy="261592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3539836</xdr:colOff>
      <xdr:row>89</xdr:row>
      <xdr:rowOff>621474</xdr:rowOff>
    </xdr:from>
    <xdr:ext cx="2098964" cy="2647247"/>
    <xdr:pic>
      <xdr:nvPicPr>
        <xdr:cNvPr id="1067" name="Рисунок 1066" descr="photo_5435937315827601551_x, Зображення">
          <a:extLst>
            <a:ext uri="{FF2B5EF4-FFF2-40B4-BE49-F238E27FC236}">
              <a16:creationId xmlns:a16="http://schemas.microsoft.com/office/drawing/2014/main" id="{5D50A877-7EDA-461A-BEED-51426EAD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1336" y="106387074"/>
          <a:ext cx="2098964" cy="264724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1295400</xdr:colOff>
      <xdr:row>89</xdr:row>
      <xdr:rowOff>400050</xdr:rowOff>
    </xdr:from>
    <xdr:to>
      <xdr:col>1</xdr:col>
      <xdr:colOff>3595982</xdr:colOff>
      <xdr:row>92</xdr:row>
      <xdr:rowOff>251900</xdr:rowOff>
    </xdr:to>
    <xdr:pic>
      <xdr:nvPicPr>
        <xdr:cNvPr id="1069" name="Рисунок 1068">
          <a:extLst>
            <a:ext uri="{FF2B5EF4-FFF2-40B4-BE49-F238E27FC236}">
              <a16:creationId xmlns:a16="http://schemas.microsoft.com/office/drawing/2014/main" id="{6CEA50BB-525F-4A8C-A0EC-FADBE978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66900" y="106165650"/>
          <a:ext cx="2300582" cy="3109400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5524500</xdr:colOff>
      <xdr:row>147</xdr:row>
      <xdr:rowOff>152399</xdr:rowOff>
    </xdr:from>
    <xdr:to>
      <xdr:col>1</xdr:col>
      <xdr:colOff>5943600</xdr:colOff>
      <xdr:row>147</xdr:row>
      <xdr:rowOff>530762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id="{AF891964-43C9-423D-B037-E2B236755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00" y="190919099"/>
          <a:ext cx="419100" cy="378363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94</xdr:row>
      <xdr:rowOff>685800</xdr:rowOff>
    </xdr:from>
    <xdr:to>
      <xdr:col>1</xdr:col>
      <xdr:colOff>6038850</xdr:colOff>
      <xdr:row>97</xdr:row>
      <xdr:rowOff>1866900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6E2B8B-F9B4-4A18-94BE-F5B90C941F55}"/>
            </a:ext>
            <a:ext uri="{147F2762-F138-4A5C-976F-8EAC2B608ADB}">
              <a16:predDERef xmlns:a16="http://schemas.microsoft.com/office/drawing/2014/main" pred="{4605E049-00F8-0925-8D7F-A6F504FC7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4400" y="72675750"/>
          <a:ext cx="5695950" cy="39243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1104900</xdr:colOff>
      <xdr:row>99</xdr:row>
      <xdr:rowOff>857250</xdr:rowOff>
    </xdr:from>
    <xdr:to>
      <xdr:col>1</xdr:col>
      <xdr:colOff>5695950</xdr:colOff>
      <xdr:row>102</xdr:row>
      <xdr:rowOff>1704975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2D6244-07CC-4DB8-8629-9EAB16A8FFD1}"/>
            </a:ext>
            <a:ext uri="{147F2762-F138-4A5C-976F-8EAC2B608ADB}">
              <a16:predDERef xmlns:a16="http://schemas.microsoft.com/office/drawing/2014/main" pred="{016C9F85-1865-DD98-CE27-CDBF779FE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6400" y="78276450"/>
          <a:ext cx="459105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105</xdr:row>
      <xdr:rowOff>552450</xdr:rowOff>
    </xdr:from>
    <xdr:to>
      <xdr:col>1</xdr:col>
      <xdr:colOff>5962650</xdr:colOff>
      <xdr:row>107</xdr:row>
      <xdr:rowOff>1543050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57675D1-4715-4087-9581-2739509FC136}"/>
            </a:ext>
            <a:ext uri="{147F2762-F138-4A5C-976F-8EAC2B608ADB}">
              <a16:predDERef xmlns:a16="http://schemas.microsoft.com/office/drawing/2014/main" pred="{96F17605-3F7C-2DD0-C92D-437EBEAB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33450" y="86410800"/>
          <a:ext cx="5600700" cy="28194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109</xdr:row>
      <xdr:rowOff>704850</xdr:rowOff>
    </xdr:from>
    <xdr:to>
      <xdr:col>1</xdr:col>
      <xdr:colOff>5962650</xdr:colOff>
      <xdr:row>112</xdr:row>
      <xdr:rowOff>1371600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A22AA94-6A39-4169-A62A-DFDF680C4E36}"/>
            </a:ext>
            <a:ext uri="{147F2762-F138-4A5C-976F-8EAC2B608ADB}">
              <a16:predDERef xmlns:a16="http://schemas.microsoft.com/office/drawing/2014/main" pred="{5E12815D-26AA-604C-414D-0A82C5A45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85850" y="90487500"/>
          <a:ext cx="5448300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114</xdr:row>
      <xdr:rowOff>552450</xdr:rowOff>
    </xdr:from>
    <xdr:to>
      <xdr:col>1</xdr:col>
      <xdr:colOff>6057900</xdr:colOff>
      <xdr:row>118</xdr:row>
      <xdr:rowOff>57150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AA66993-7F45-4C5D-81BD-F8F703F95F6D}"/>
            </a:ext>
            <a:ext uri="{147F2762-F138-4A5C-976F-8EAC2B608ADB}">
              <a16:predDERef xmlns:a16="http://schemas.microsoft.com/office/drawing/2014/main" pred="{BBA3C5C5-9566-CBF3-7EDA-E598DAB89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600325" y="93945075"/>
          <a:ext cx="2438400" cy="561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119</xdr:row>
      <xdr:rowOff>876300</xdr:rowOff>
    </xdr:from>
    <xdr:to>
      <xdr:col>1</xdr:col>
      <xdr:colOff>6115050</xdr:colOff>
      <xdr:row>122</xdr:row>
      <xdr:rowOff>1447800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EBE119C-D6BA-43F8-A058-1B16D7C59E03}"/>
            </a:ext>
            <a:ext uri="{147F2762-F138-4A5C-976F-8EAC2B608ADB}">
              <a16:predDERef xmlns:a16="http://schemas.microsoft.com/office/drawing/2014/main" pred="{2B25A09C-F083-4A04-B3D8-30991266D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66800" y="99307650"/>
          <a:ext cx="5619750" cy="3314700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125</xdr:row>
      <xdr:rowOff>38100</xdr:rowOff>
    </xdr:from>
    <xdr:to>
      <xdr:col>1</xdr:col>
      <xdr:colOff>4248150</xdr:colOff>
      <xdr:row>127</xdr:row>
      <xdr:rowOff>2243142</xdr:rowOff>
    </xdr:to>
    <xdr:pic>
      <xdr:nvPicPr>
        <xdr:cNvPr id="9" name="Рисунок 8" descr="photo_5395761337042325471_y, Зображення">
          <a:extLst>
            <a:ext uri="{FF2B5EF4-FFF2-40B4-BE49-F238E27FC236}">
              <a16:creationId xmlns:a16="http://schemas.microsoft.com/office/drawing/2014/main" id="{60F2E791-9BB8-4FB8-BF9C-7434624A5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04470200"/>
          <a:ext cx="3257550" cy="40338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933450</xdr:colOff>
      <xdr:row>129</xdr:row>
      <xdr:rowOff>762000</xdr:rowOff>
    </xdr:from>
    <xdr:to>
      <xdr:col>1</xdr:col>
      <xdr:colOff>5200650</xdr:colOff>
      <xdr:row>132</xdr:row>
      <xdr:rowOff>2629670</xdr:rowOff>
    </xdr:to>
    <xdr:pic>
      <xdr:nvPicPr>
        <xdr:cNvPr id="12" name="Рисунок 11" descr="photo_5395761337042325473_y, Зображення">
          <a:extLst>
            <a:ext uri="{FF2B5EF4-FFF2-40B4-BE49-F238E27FC236}">
              <a16:creationId xmlns:a16="http://schemas.microsoft.com/office/drawing/2014/main" id="{1D3E1CFC-B173-49DA-8E41-55CCD38C7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09994700"/>
          <a:ext cx="4267200" cy="4610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1104900</xdr:colOff>
      <xdr:row>135</xdr:row>
      <xdr:rowOff>209550</xdr:rowOff>
    </xdr:from>
    <xdr:to>
      <xdr:col>1</xdr:col>
      <xdr:colOff>5715000</xdr:colOff>
      <xdr:row>137</xdr:row>
      <xdr:rowOff>3224463</xdr:rowOff>
    </xdr:to>
    <xdr:pic>
      <xdr:nvPicPr>
        <xdr:cNvPr id="13" name="Рисунок 12" descr="photo_5395761337042325472_y, Зображення">
          <a:extLst>
            <a:ext uri="{FF2B5EF4-FFF2-40B4-BE49-F238E27FC236}">
              <a16:creationId xmlns:a16="http://schemas.microsoft.com/office/drawing/2014/main" id="{CF1C7161-EE67-4CD6-BB08-FFB2E236A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116566950"/>
          <a:ext cx="4610100" cy="48437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438150</xdr:colOff>
      <xdr:row>140</xdr:row>
      <xdr:rowOff>190500</xdr:rowOff>
    </xdr:from>
    <xdr:to>
      <xdr:col>1</xdr:col>
      <xdr:colOff>4572000</xdr:colOff>
      <xdr:row>142</xdr:row>
      <xdr:rowOff>2399476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BACAEAF-716D-4733-8310-CEE4B3248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09650" y="123215400"/>
          <a:ext cx="4133850" cy="40377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145</xdr:row>
      <xdr:rowOff>590550</xdr:rowOff>
    </xdr:from>
    <xdr:to>
      <xdr:col>1</xdr:col>
      <xdr:colOff>5810250</xdr:colOff>
      <xdr:row>147</xdr:row>
      <xdr:rowOff>1238586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7BFBA060-DDE3-485C-84F6-74B598D886A3}"/>
            </a:ext>
            <a:ext uri="{147F2762-F138-4A5C-976F-8EAC2B608ADB}">
              <a16:predDERef xmlns:a16="http://schemas.microsoft.com/office/drawing/2014/main" pred="{107D10DF-6AFC-A1DB-C25F-E14F53B4C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33500" y="134150100"/>
          <a:ext cx="5048250" cy="2476836"/>
        </a:xfrm>
        <a:prstGeom prst="rect">
          <a:avLst/>
        </a:prstGeom>
      </xdr:spPr>
    </xdr:pic>
    <xdr:clientData/>
  </xdr:twoCellAnchor>
  <xdr:twoCellAnchor editAs="oneCell">
    <xdr:from>
      <xdr:col>1</xdr:col>
      <xdr:colOff>1009650</xdr:colOff>
      <xdr:row>149</xdr:row>
      <xdr:rowOff>647700</xdr:rowOff>
    </xdr:from>
    <xdr:to>
      <xdr:col>1</xdr:col>
      <xdr:colOff>6038850</xdr:colOff>
      <xdr:row>152</xdr:row>
      <xdr:rowOff>56424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C14F0156-876A-499C-993F-04B0230C2B72}"/>
            </a:ext>
            <a:ext uri="{147F2762-F138-4A5C-976F-8EAC2B608ADB}">
              <a16:predDERef xmlns:a16="http://schemas.microsoft.com/office/drawing/2014/main" pred="{2858C20F-83E1-C1C5-8FBE-714DAD86D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81150" y="147370800"/>
          <a:ext cx="5029200" cy="2666274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155</xdr:row>
      <xdr:rowOff>190500</xdr:rowOff>
    </xdr:from>
    <xdr:to>
      <xdr:col>1</xdr:col>
      <xdr:colOff>6172200</xdr:colOff>
      <xdr:row>157</xdr:row>
      <xdr:rowOff>243442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E8AD8C0-9002-48BE-8082-DE8725F6CA43}"/>
            </a:ext>
            <a:ext uri="{147F2762-F138-4A5C-976F-8EAC2B608ADB}">
              <a16:predDERef xmlns:a16="http://schemas.microsoft.com/office/drawing/2014/main" pred="{8D34B963-8944-67B7-B97C-33F51D580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23950" y="151980900"/>
          <a:ext cx="5619750" cy="239609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160</xdr:row>
      <xdr:rowOff>628650</xdr:rowOff>
    </xdr:from>
    <xdr:to>
      <xdr:col>1</xdr:col>
      <xdr:colOff>6286500</xdr:colOff>
      <xdr:row>162</xdr:row>
      <xdr:rowOff>704850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1943939C-8DF9-4EB8-A8DB-06BFD0905A7E}"/>
            </a:ext>
            <a:ext uri="{147F2762-F138-4A5C-976F-8EAC2B608ADB}">
              <a16:predDERef xmlns:a16="http://schemas.microsoft.com/office/drawing/2014/main" pred="{AC77EDDC-AE4B-4E5B-8348-C4DD0DF84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23900" y="156724350"/>
          <a:ext cx="6134100" cy="2419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180"/>
  <sheetViews>
    <sheetView showGridLines="0" tabSelected="1" view="pageBreakPreview" zoomScale="40" zoomScaleNormal="40" zoomScaleSheetLayoutView="40" zoomScalePageLayoutView="40" workbookViewId="0">
      <selection activeCell="E160" sqref="E160:E163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3.33203125" style="1" customWidth="1"/>
    <col min="4" max="4" width="26.109375" style="1" customWidth="1"/>
    <col min="5" max="5" width="44.88671875" style="3" customWidth="1"/>
    <col min="6" max="6" width="51.88671875" style="1" customWidth="1"/>
    <col min="7" max="16384" width="9.109375" style="1"/>
  </cols>
  <sheetData>
    <row r="1" spans="1:10" s="12" customFormat="1" ht="133.80000000000001" customHeight="1" x14ac:dyDescent="0.5">
      <c r="A1" s="86" t="s">
        <v>140</v>
      </c>
      <c r="B1" s="87"/>
      <c r="C1" s="87"/>
      <c r="D1" s="87"/>
      <c r="E1" s="87"/>
      <c r="F1" s="87"/>
    </row>
    <row r="2" spans="1:10" s="12" customFormat="1" ht="28.2" x14ac:dyDescent="0.5">
      <c r="A2" s="4"/>
      <c r="B2" s="97" t="s">
        <v>2</v>
      </c>
      <c r="C2" s="97"/>
      <c r="D2" s="97"/>
      <c r="E2" s="97"/>
      <c r="F2" s="97"/>
    </row>
    <row r="3" spans="1:10" s="12" customFormat="1" ht="28.2" x14ac:dyDescent="0.5">
      <c r="A3" s="4"/>
      <c r="E3" s="11"/>
    </row>
    <row r="4" spans="1:10" s="12" customFormat="1" ht="63.6" customHeight="1" thickBot="1" x14ac:dyDescent="0.55000000000000004">
      <c r="A4" s="115" t="s">
        <v>141</v>
      </c>
      <c r="B4" s="115"/>
      <c r="C4" s="115"/>
      <c r="D4" s="115"/>
      <c r="E4" s="115"/>
      <c r="F4" s="22"/>
    </row>
    <row r="5" spans="1:10" s="12" customFormat="1" ht="34.799999999999997" customHeight="1" x14ac:dyDescent="0.5">
      <c r="A5" s="98" t="s">
        <v>3</v>
      </c>
      <c r="B5" s="99"/>
      <c r="C5" s="104" t="s">
        <v>8</v>
      </c>
      <c r="D5" s="104"/>
      <c r="E5" s="104"/>
      <c r="F5" s="105"/>
    </row>
    <row r="6" spans="1:10" s="12" customFormat="1" ht="34.799999999999997" customHeight="1" x14ac:dyDescent="0.5">
      <c r="A6" s="100"/>
      <c r="B6" s="101"/>
      <c r="C6" s="106" t="s">
        <v>9</v>
      </c>
      <c r="D6" s="106"/>
      <c r="E6" s="106"/>
      <c r="F6" s="107"/>
    </row>
    <row r="7" spans="1:10" s="12" customFormat="1" ht="34.799999999999997" customHeight="1" x14ac:dyDescent="0.5">
      <c r="A7" s="102"/>
      <c r="B7" s="103"/>
      <c r="C7" s="106" t="s">
        <v>10</v>
      </c>
      <c r="D7" s="106"/>
      <c r="E7" s="106"/>
      <c r="F7" s="107"/>
    </row>
    <row r="8" spans="1:10" s="12" customFormat="1" ht="54.6" customHeight="1" thickBot="1" x14ac:dyDescent="0.55000000000000004">
      <c r="A8" s="108" t="s">
        <v>4</v>
      </c>
      <c r="B8" s="109"/>
      <c r="C8" s="110" t="s">
        <v>11</v>
      </c>
      <c r="D8" s="110"/>
      <c r="E8" s="110"/>
      <c r="F8" s="111"/>
    </row>
    <row r="9" spans="1:10" s="12" customFormat="1" ht="114" customHeight="1" thickBot="1" x14ac:dyDescent="0.55000000000000004">
      <c r="A9" s="116" t="s">
        <v>109</v>
      </c>
      <c r="B9" s="116"/>
      <c r="C9" s="116"/>
      <c r="D9" s="116"/>
      <c r="E9" s="116"/>
      <c r="F9" s="116"/>
    </row>
    <row r="10" spans="1:10" s="12" customFormat="1" ht="18.600000000000001" customHeight="1" x14ac:dyDescent="0.5">
      <c r="A10" s="88" t="s">
        <v>0</v>
      </c>
      <c r="B10" s="91" t="s">
        <v>5</v>
      </c>
      <c r="C10" s="92"/>
      <c r="D10" s="112" t="s">
        <v>66</v>
      </c>
      <c r="E10" s="120" t="s">
        <v>91</v>
      </c>
      <c r="F10" s="117" t="s">
        <v>92</v>
      </c>
    </row>
    <row r="11" spans="1:10" s="12" customFormat="1" ht="409.6" hidden="1" customHeight="1" x14ac:dyDescent="0.5">
      <c r="A11" s="89"/>
      <c r="B11" s="93"/>
      <c r="C11" s="94"/>
      <c r="D11" s="113"/>
      <c r="E11" s="121"/>
      <c r="F11" s="118"/>
    </row>
    <row r="12" spans="1:10" s="23" customFormat="1" ht="64.8" customHeight="1" thickBot="1" x14ac:dyDescent="0.55000000000000004">
      <c r="A12" s="89"/>
      <c r="B12" s="95"/>
      <c r="C12" s="96"/>
      <c r="D12" s="113"/>
      <c r="E12" s="121"/>
      <c r="F12" s="119"/>
    </row>
    <row r="13" spans="1:10" s="27" customFormat="1" ht="52.2" customHeight="1" thickBot="1" x14ac:dyDescent="0.55000000000000004">
      <c r="A13" s="90"/>
      <c r="B13" s="24" t="s">
        <v>15</v>
      </c>
      <c r="C13" s="25" t="s">
        <v>16</v>
      </c>
      <c r="D13" s="114"/>
      <c r="E13" s="122"/>
      <c r="F13" s="26" t="s">
        <v>1</v>
      </c>
    </row>
    <row r="14" spans="1:10" s="28" customFormat="1" ht="46.2" customHeight="1" thickBot="1" x14ac:dyDescent="0.55000000000000004">
      <c r="A14" s="84" t="s">
        <v>147</v>
      </c>
      <c r="B14" s="84"/>
      <c r="C14" s="84"/>
      <c r="D14" s="84"/>
      <c r="E14" s="84"/>
      <c r="F14" s="85"/>
      <c r="J14" s="27"/>
    </row>
    <row r="15" spans="1:10" s="27" customFormat="1" ht="58.2" customHeight="1" x14ac:dyDescent="0.5">
      <c r="A15" s="50">
        <v>1</v>
      </c>
      <c r="B15" s="65" t="s">
        <v>75</v>
      </c>
      <c r="C15" s="54" t="s">
        <v>90</v>
      </c>
      <c r="D15" s="57" t="s">
        <v>77</v>
      </c>
      <c r="E15" s="59"/>
      <c r="F15" s="61"/>
    </row>
    <row r="16" spans="1:10" s="27" customFormat="1" ht="58.2" customHeight="1" x14ac:dyDescent="0.5">
      <c r="A16" s="51"/>
      <c r="B16" s="66"/>
      <c r="C16" s="55"/>
      <c r="D16" s="58"/>
      <c r="E16" s="60"/>
      <c r="F16" s="62"/>
    </row>
    <row r="17" spans="1:6" s="27" customFormat="1" ht="58.2" customHeight="1" x14ac:dyDescent="0.5">
      <c r="A17" s="51"/>
      <c r="B17" s="66"/>
      <c r="C17" s="55"/>
      <c r="D17" s="58"/>
      <c r="E17" s="60"/>
      <c r="F17" s="62"/>
    </row>
    <row r="18" spans="1:6" s="27" customFormat="1" ht="130.19999999999999" customHeight="1" x14ac:dyDescent="0.5">
      <c r="A18" s="51"/>
      <c r="B18" s="66"/>
      <c r="C18" s="55"/>
      <c r="D18" s="58"/>
      <c r="E18" s="60"/>
      <c r="F18" s="62"/>
    </row>
    <row r="19" spans="1:6" s="42" customFormat="1" ht="34.200000000000003" customHeight="1" thickBot="1" x14ac:dyDescent="0.55000000000000004">
      <c r="A19" s="45" t="s">
        <v>67</v>
      </c>
      <c r="B19" s="45"/>
      <c r="C19" s="46"/>
      <c r="D19" s="47">
        <f>D15*E15</f>
        <v>0</v>
      </c>
      <c r="E19" s="48"/>
      <c r="F19" s="49"/>
    </row>
    <row r="20" spans="1:6" s="28" customFormat="1" ht="72.599999999999994" customHeight="1" x14ac:dyDescent="0.3">
      <c r="A20" s="50">
        <v>2</v>
      </c>
      <c r="B20" s="52" t="s">
        <v>76</v>
      </c>
      <c r="C20" s="54" t="s">
        <v>90</v>
      </c>
      <c r="D20" s="57" t="s">
        <v>77</v>
      </c>
      <c r="E20" s="59"/>
      <c r="F20" s="61"/>
    </row>
    <row r="21" spans="1:6" s="28" customFormat="1" ht="72.599999999999994" customHeight="1" x14ac:dyDescent="0.3">
      <c r="A21" s="51"/>
      <c r="B21" s="53"/>
      <c r="C21" s="55"/>
      <c r="D21" s="58"/>
      <c r="E21" s="60"/>
      <c r="F21" s="62"/>
    </row>
    <row r="22" spans="1:6" s="28" customFormat="1" ht="72.599999999999994" customHeight="1" x14ac:dyDescent="0.3">
      <c r="A22" s="51"/>
      <c r="B22" s="53"/>
      <c r="C22" s="55"/>
      <c r="D22" s="58"/>
      <c r="E22" s="60"/>
      <c r="F22" s="62"/>
    </row>
    <row r="23" spans="1:6" s="28" customFormat="1" ht="83.4" customHeight="1" x14ac:dyDescent="0.3">
      <c r="A23" s="51"/>
      <c r="B23" s="53"/>
      <c r="C23" s="55"/>
      <c r="D23" s="58"/>
      <c r="E23" s="60"/>
      <c r="F23" s="62"/>
    </row>
    <row r="24" spans="1:6" s="43" customFormat="1" ht="40.200000000000003" customHeight="1" thickBot="1" x14ac:dyDescent="0.35">
      <c r="A24" s="45" t="s">
        <v>67</v>
      </c>
      <c r="B24" s="45"/>
      <c r="C24" s="46"/>
      <c r="D24" s="67">
        <f>D20*E20</f>
        <v>0</v>
      </c>
      <c r="E24" s="48"/>
      <c r="F24" s="49"/>
    </row>
    <row r="25" spans="1:6" s="28" customFormat="1" ht="72.599999999999994" customHeight="1" x14ac:dyDescent="0.3">
      <c r="A25" s="50">
        <v>3</v>
      </c>
      <c r="B25" s="52" t="s">
        <v>78</v>
      </c>
      <c r="C25" s="54" t="s">
        <v>90</v>
      </c>
      <c r="D25" s="57" t="s">
        <v>77</v>
      </c>
      <c r="E25" s="59"/>
      <c r="F25" s="61"/>
    </row>
    <row r="26" spans="1:6" s="28" customFormat="1" ht="72.599999999999994" customHeight="1" x14ac:dyDescent="0.3">
      <c r="A26" s="51"/>
      <c r="B26" s="53"/>
      <c r="C26" s="55"/>
      <c r="D26" s="58"/>
      <c r="E26" s="60"/>
      <c r="F26" s="62"/>
    </row>
    <row r="27" spans="1:6" s="28" customFormat="1" ht="72.599999999999994" customHeight="1" x14ac:dyDescent="0.3">
      <c r="A27" s="51"/>
      <c r="B27" s="53"/>
      <c r="C27" s="55"/>
      <c r="D27" s="58"/>
      <c r="E27" s="60"/>
      <c r="F27" s="62"/>
    </row>
    <row r="28" spans="1:6" s="28" customFormat="1" ht="72.599999999999994" customHeight="1" x14ac:dyDescent="0.3">
      <c r="A28" s="51"/>
      <c r="B28" s="53"/>
      <c r="C28" s="55"/>
      <c r="D28" s="58"/>
      <c r="E28" s="60"/>
      <c r="F28" s="62"/>
    </row>
    <row r="29" spans="1:6" s="28" customFormat="1" ht="40.200000000000003" customHeight="1" thickBot="1" x14ac:dyDescent="0.35">
      <c r="A29" s="45" t="s">
        <v>67</v>
      </c>
      <c r="B29" s="45"/>
      <c r="C29" s="46"/>
      <c r="D29" s="47">
        <f>D25*E25</f>
        <v>0</v>
      </c>
      <c r="E29" s="48"/>
      <c r="F29" s="49"/>
    </row>
    <row r="30" spans="1:6" s="28" customFormat="1" ht="72.599999999999994" customHeight="1" x14ac:dyDescent="0.3">
      <c r="A30" s="50">
        <v>4</v>
      </c>
      <c r="B30" s="52" t="s">
        <v>79</v>
      </c>
      <c r="C30" s="54" t="s">
        <v>90</v>
      </c>
      <c r="D30" s="57" t="s">
        <v>77</v>
      </c>
      <c r="E30" s="59"/>
      <c r="F30" s="61"/>
    </row>
    <row r="31" spans="1:6" s="28" customFormat="1" ht="72.599999999999994" customHeight="1" x14ac:dyDescent="0.3">
      <c r="A31" s="51"/>
      <c r="B31" s="53"/>
      <c r="C31" s="55"/>
      <c r="D31" s="58"/>
      <c r="E31" s="60"/>
      <c r="F31" s="62"/>
    </row>
    <row r="32" spans="1:6" s="28" customFormat="1" ht="72.599999999999994" customHeight="1" x14ac:dyDescent="0.3">
      <c r="A32" s="51"/>
      <c r="B32" s="53"/>
      <c r="C32" s="55"/>
      <c r="D32" s="58"/>
      <c r="E32" s="60"/>
      <c r="F32" s="62"/>
    </row>
    <row r="33" spans="1:6" s="28" customFormat="1" ht="72.599999999999994" customHeight="1" x14ac:dyDescent="0.3">
      <c r="A33" s="51"/>
      <c r="B33" s="53"/>
      <c r="C33" s="55"/>
      <c r="D33" s="58"/>
      <c r="E33" s="60"/>
      <c r="F33" s="62"/>
    </row>
    <row r="34" spans="1:6" s="28" customFormat="1" ht="40.200000000000003" customHeight="1" thickBot="1" x14ac:dyDescent="0.35">
      <c r="A34" s="45" t="s">
        <v>67</v>
      </c>
      <c r="B34" s="45"/>
      <c r="C34" s="46"/>
      <c r="D34" s="47">
        <f>D30*E30</f>
        <v>0</v>
      </c>
      <c r="E34" s="48"/>
      <c r="F34" s="49"/>
    </row>
    <row r="35" spans="1:6" s="28" customFormat="1" ht="72.599999999999994" customHeight="1" x14ac:dyDescent="0.3">
      <c r="A35" s="50">
        <v>5</v>
      </c>
      <c r="B35" s="52" t="s">
        <v>80</v>
      </c>
      <c r="C35" s="54" t="s">
        <v>93</v>
      </c>
      <c r="D35" s="57" t="s">
        <v>148</v>
      </c>
      <c r="E35" s="59"/>
      <c r="F35" s="61"/>
    </row>
    <row r="36" spans="1:6" s="28" customFormat="1" ht="72.599999999999994" customHeight="1" x14ac:dyDescent="0.3">
      <c r="A36" s="51"/>
      <c r="B36" s="53"/>
      <c r="C36" s="55"/>
      <c r="D36" s="58"/>
      <c r="E36" s="60"/>
      <c r="F36" s="62"/>
    </row>
    <row r="37" spans="1:6" s="28" customFormat="1" ht="72.599999999999994" customHeight="1" x14ac:dyDescent="0.3">
      <c r="A37" s="51"/>
      <c r="B37" s="53"/>
      <c r="C37" s="55"/>
      <c r="D37" s="58"/>
      <c r="E37" s="60"/>
      <c r="F37" s="62"/>
    </row>
    <row r="38" spans="1:6" s="28" customFormat="1" ht="28.2" x14ac:dyDescent="0.3">
      <c r="A38" s="51"/>
      <c r="B38" s="53"/>
      <c r="C38" s="55"/>
      <c r="D38" s="58"/>
      <c r="E38" s="60"/>
      <c r="F38" s="62"/>
    </row>
    <row r="39" spans="1:6" s="28" customFormat="1" ht="40.200000000000003" customHeight="1" thickBot="1" x14ac:dyDescent="0.35">
      <c r="A39" s="45" t="s">
        <v>67</v>
      </c>
      <c r="B39" s="45"/>
      <c r="C39" s="46"/>
      <c r="D39" s="47">
        <f>D35*E35</f>
        <v>0</v>
      </c>
      <c r="E39" s="48"/>
      <c r="F39" s="49"/>
    </row>
    <row r="40" spans="1:6" s="28" customFormat="1" ht="72.599999999999994" customHeight="1" x14ac:dyDescent="0.3">
      <c r="A40" s="50">
        <v>6</v>
      </c>
      <c r="B40" s="63" t="s">
        <v>81</v>
      </c>
      <c r="C40" s="54" t="s">
        <v>94</v>
      </c>
      <c r="D40" s="57" t="s">
        <v>148</v>
      </c>
      <c r="E40" s="59"/>
      <c r="F40" s="61"/>
    </row>
    <row r="41" spans="1:6" s="28" customFormat="1" ht="72.599999999999994" customHeight="1" x14ac:dyDescent="0.3">
      <c r="A41" s="51"/>
      <c r="B41" s="64"/>
      <c r="C41" s="55"/>
      <c r="D41" s="58"/>
      <c r="E41" s="60"/>
      <c r="F41" s="62"/>
    </row>
    <row r="42" spans="1:6" s="28" customFormat="1" ht="72.599999999999994" customHeight="1" x14ac:dyDescent="0.3">
      <c r="A42" s="51"/>
      <c r="B42" s="64"/>
      <c r="C42" s="55"/>
      <c r="D42" s="58"/>
      <c r="E42" s="60"/>
      <c r="F42" s="62"/>
    </row>
    <row r="43" spans="1:6" s="28" customFormat="1" ht="21" customHeight="1" x14ac:dyDescent="0.3">
      <c r="A43" s="51"/>
      <c r="B43" s="64"/>
      <c r="C43" s="55"/>
      <c r="D43" s="58"/>
      <c r="E43" s="60"/>
      <c r="F43" s="62"/>
    </row>
    <row r="44" spans="1:6" s="28" customFormat="1" ht="40.200000000000003" customHeight="1" thickBot="1" x14ac:dyDescent="0.35">
      <c r="A44" s="45" t="s">
        <v>67</v>
      </c>
      <c r="B44" s="45"/>
      <c r="C44" s="46"/>
      <c r="D44" s="47">
        <f>D40*E40</f>
        <v>0</v>
      </c>
      <c r="E44" s="48"/>
      <c r="F44" s="49"/>
    </row>
    <row r="45" spans="1:6" s="28" customFormat="1" ht="72.599999999999994" customHeight="1" x14ac:dyDescent="0.3">
      <c r="A45" s="50">
        <v>7</v>
      </c>
      <c r="B45" s="52" t="s">
        <v>108</v>
      </c>
      <c r="C45" s="54" t="s">
        <v>95</v>
      </c>
      <c r="D45" s="57" t="s">
        <v>148</v>
      </c>
      <c r="E45" s="59"/>
      <c r="F45" s="61"/>
    </row>
    <row r="46" spans="1:6" s="28" customFormat="1" ht="72.599999999999994" customHeight="1" x14ac:dyDescent="0.3">
      <c r="A46" s="51"/>
      <c r="B46" s="53"/>
      <c r="C46" s="55"/>
      <c r="D46" s="58"/>
      <c r="E46" s="60"/>
      <c r="F46" s="62"/>
    </row>
    <row r="47" spans="1:6" s="28" customFormat="1" ht="72.599999999999994" customHeight="1" x14ac:dyDescent="0.3">
      <c r="A47" s="51"/>
      <c r="B47" s="53"/>
      <c r="C47" s="55"/>
      <c r="D47" s="58"/>
      <c r="E47" s="60"/>
      <c r="F47" s="62"/>
    </row>
    <row r="48" spans="1:6" s="28" customFormat="1" ht="21" customHeight="1" x14ac:dyDescent="0.3">
      <c r="A48" s="51"/>
      <c r="B48" s="53"/>
      <c r="C48" s="55"/>
      <c r="D48" s="58"/>
      <c r="E48" s="60"/>
      <c r="F48" s="62"/>
    </row>
    <row r="49" spans="1:20" s="28" customFormat="1" ht="40.200000000000003" customHeight="1" thickBot="1" x14ac:dyDescent="0.35">
      <c r="A49" s="45" t="s">
        <v>67</v>
      </c>
      <c r="B49" s="45"/>
      <c r="C49" s="46"/>
      <c r="D49" s="47">
        <f>D45*E45</f>
        <v>0</v>
      </c>
      <c r="E49" s="48"/>
      <c r="F49" s="49"/>
    </row>
    <row r="50" spans="1:20" s="28" customFormat="1" ht="72.599999999999994" customHeight="1" x14ac:dyDescent="0.3">
      <c r="A50" s="50">
        <v>8</v>
      </c>
      <c r="B50" s="52" t="s">
        <v>80</v>
      </c>
      <c r="C50" s="54" t="s">
        <v>96</v>
      </c>
      <c r="D50" s="57" t="s">
        <v>148</v>
      </c>
      <c r="E50" s="59"/>
      <c r="F50" s="61"/>
    </row>
    <row r="51" spans="1:20" s="28" customFormat="1" ht="72.599999999999994" customHeight="1" x14ac:dyDescent="0.3">
      <c r="A51" s="51"/>
      <c r="B51" s="53"/>
      <c r="C51" s="55"/>
      <c r="D51" s="58"/>
      <c r="E51" s="60"/>
      <c r="F51" s="62"/>
    </row>
    <row r="52" spans="1:20" s="28" customFormat="1" ht="72.599999999999994" customHeight="1" x14ac:dyDescent="0.3">
      <c r="A52" s="51"/>
      <c r="B52" s="53"/>
      <c r="C52" s="55"/>
      <c r="D52" s="58"/>
      <c r="E52" s="60"/>
      <c r="F52" s="62"/>
    </row>
    <row r="53" spans="1:20" s="28" customFormat="1" ht="21" customHeight="1" x14ac:dyDescent="0.3">
      <c r="A53" s="51"/>
      <c r="B53" s="53"/>
      <c r="C53" s="55"/>
      <c r="D53" s="58"/>
      <c r="E53" s="60"/>
      <c r="F53" s="62"/>
    </row>
    <row r="54" spans="1:20" s="28" customFormat="1" ht="40.200000000000003" customHeight="1" thickBot="1" x14ac:dyDescent="0.35">
      <c r="A54" s="45" t="s">
        <v>67</v>
      </c>
      <c r="B54" s="45"/>
      <c r="C54" s="46"/>
      <c r="D54" s="47">
        <f>D50*E50</f>
        <v>0</v>
      </c>
      <c r="E54" s="48"/>
      <c r="F54" s="49"/>
    </row>
    <row r="55" spans="1:20" s="28" customFormat="1" ht="72.599999999999994" customHeight="1" x14ac:dyDescent="0.3">
      <c r="A55" s="50">
        <v>9</v>
      </c>
      <c r="B55" s="63" t="s">
        <v>82</v>
      </c>
      <c r="C55" s="54" t="s">
        <v>97</v>
      </c>
      <c r="D55" s="57" t="s">
        <v>148</v>
      </c>
      <c r="E55" s="59"/>
      <c r="F55" s="61"/>
    </row>
    <row r="56" spans="1:20" s="28" customFormat="1" ht="72.599999999999994" customHeight="1" x14ac:dyDescent="0.3">
      <c r="A56" s="51"/>
      <c r="B56" s="64"/>
      <c r="C56" s="55"/>
      <c r="D56" s="58"/>
      <c r="E56" s="60"/>
      <c r="F56" s="62"/>
    </row>
    <row r="57" spans="1:20" s="28" customFormat="1" ht="112.8" customHeight="1" x14ac:dyDescent="0.3">
      <c r="A57" s="51"/>
      <c r="B57" s="64"/>
      <c r="C57" s="55"/>
      <c r="D57" s="58"/>
      <c r="E57" s="60"/>
      <c r="F57" s="62"/>
      <c r="T57" s="28" cm="1">
        <f t="array" aca="1" ref="T57" ca="1">T57:T59</f>
        <v>0</v>
      </c>
    </row>
    <row r="58" spans="1:20" s="28" customFormat="1" ht="21" customHeight="1" x14ac:dyDescent="0.3">
      <c r="A58" s="51"/>
      <c r="B58" s="64"/>
      <c r="C58" s="55"/>
      <c r="D58" s="58"/>
      <c r="E58" s="60"/>
      <c r="F58" s="62"/>
    </row>
    <row r="59" spans="1:20" s="28" customFormat="1" ht="40.200000000000003" customHeight="1" thickBot="1" x14ac:dyDescent="0.35">
      <c r="A59" s="45" t="s">
        <v>67</v>
      </c>
      <c r="B59" s="45"/>
      <c r="C59" s="46"/>
      <c r="D59" s="47">
        <f>D60*E60</f>
        <v>0</v>
      </c>
      <c r="E59" s="48"/>
      <c r="F59" s="49"/>
    </row>
    <row r="60" spans="1:20" s="28" customFormat="1" ht="72.599999999999994" customHeight="1" x14ac:dyDescent="0.3">
      <c r="A60" s="50">
        <v>10</v>
      </c>
      <c r="B60" s="63" t="s">
        <v>83</v>
      </c>
      <c r="C60" s="54" t="s">
        <v>98</v>
      </c>
      <c r="D60" s="57" t="s">
        <v>148</v>
      </c>
      <c r="E60" s="59"/>
      <c r="F60" s="61"/>
    </row>
    <row r="61" spans="1:20" s="28" customFormat="1" ht="72.599999999999994" customHeight="1" x14ac:dyDescent="0.3">
      <c r="A61" s="51"/>
      <c r="B61" s="64"/>
      <c r="C61" s="55"/>
      <c r="D61" s="58"/>
      <c r="E61" s="60"/>
      <c r="F61" s="62"/>
    </row>
    <row r="62" spans="1:20" s="28" customFormat="1" ht="112.8" customHeight="1" x14ac:dyDescent="0.3">
      <c r="A62" s="51"/>
      <c r="B62" s="64"/>
      <c r="C62" s="55"/>
      <c r="D62" s="58"/>
      <c r="E62" s="60"/>
      <c r="F62" s="62"/>
    </row>
    <row r="63" spans="1:20" s="28" customFormat="1" ht="21" customHeight="1" x14ac:dyDescent="0.3">
      <c r="A63" s="51"/>
      <c r="B63" s="64"/>
      <c r="C63" s="55"/>
      <c r="D63" s="58"/>
      <c r="E63" s="60"/>
      <c r="F63" s="62"/>
    </row>
    <row r="64" spans="1:20" s="28" customFormat="1" ht="40.200000000000003" customHeight="1" thickBot="1" x14ac:dyDescent="0.35">
      <c r="A64" s="45" t="s">
        <v>67</v>
      </c>
      <c r="B64" s="45"/>
      <c r="C64" s="46"/>
      <c r="D64" s="47">
        <f>D60*E60</f>
        <v>0</v>
      </c>
      <c r="E64" s="48"/>
      <c r="F64" s="49"/>
    </row>
    <row r="65" spans="1:6" s="28" customFormat="1" ht="72.599999999999994" customHeight="1" x14ac:dyDescent="0.3">
      <c r="A65" s="50">
        <v>11</v>
      </c>
      <c r="B65" s="63" t="s">
        <v>84</v>
      </c>
      <c r="C65" s="54" t="s">
        <v>99</v>
      </c>
      <c r="D65" s="57" t="s">
        <v>148</v>
      </c>
      <c r="E65" s="59"/>
      <c r="F65" s="61"/>
    </row>
    <row r="66" spans="1:6" s="28" customFormat="1" ht="72.599999999999994" customHeight="1" x14ac:dyDescent="0.3">
      <c r="A66" s="51"/>
      <c r="B66" s="64"/>
      <c r="C66" s="55"/>
      <c r="D66" s="58"/>
      <c r="E66" s="60"/>
      <c r="F66" s="62"/>
    </row>
    <row r="67" spans="1:6" s="28" customFormat="1" ht="112.8" customHeight="1" x14ac:dyDescent="0.3">
      <c r="A67" s="51"/>
      <c r="B67" s="64"/>
      <c r="C67" s="55"/>
      <c r="D67" s="58"/>
      <c r="E67" s="60"/>
      <c r="F67" s="62"/>
    </row>
    <row r="68" spans="1:6" s="28" customFormat="1" ht="21" customHeight="1" x14ac:dyDescent="0.3">
      <c r="A68" s="51"/>
      <c r="B68" s="64"/>
      <c r="C68" s="55"/>
      <c r="D68" s="58"/>
      <c r="E68" s="60"/>
      <c r="F68" s="62"/>
    </row>
    <row r="69" spans="1:6" s="28" customFormat="1" ht="40.200000000000003" customHeight="1" thickBot="1" x14ac:dyDescent="0.35">
      <c r="A69" s="45" t="s">
        <v>67</v>
      </c>
      <c r="B69" s="45"/>
      <c r="C69" s="46"/>
      <c r="D69" s="47">
        <f>D65*E65</f>
        <v>0</v>
      </c>
      <c r="E69" s="48"/>
      <c r="F69" s="49"/>
    </row>
    <row r="70" spans="1:6" s="28" customFormat="1" ht="72.599999999999994" customHeight="1" x14ac:dyDescent="0.3">
      <c r="A70" s="50">
        <v>12</v>
      </c>
      <c r="B70" s="63" t="s">
        <v>85</v>
      </c>
      <c r="C70" s="54" t="s">
        <v>100</v>
      </c>
      <c r="D70" s="57" t="s">
        <v>148</v>
      </c>
      <c r="E70" s="59"/>
      <c r="F70" s="61"/>
    </row>
    <row r="71" spans="1:6" s="28" customFormat="1" ht="72.599999999999994" customHeight="1" x14ac:dyDescent="0.3">
      <c r="A71" s="51"/>
      <c r="B71" s="64"/>
      <c r="C71" s="55"/>
      <c r="D71" s="58"/>
      <c r="E71" s="60"/>
      <c r="F71" s="62"/>
    </row>
    <row r="72" spans="1:6" s="28" customFormat="1" ht="112.8" customHeight="1" x14ac:dyDescent="0.3">
      <c r="A72" s="51"/>
      <c r="B72" s="64"/>
      <c r="C72" s="55"/>
      <c r="D72" s="58"/>
      <c r="E72" s="60"/>
      <c r="F72" s="62"/>
    </row>
    <row r="73" spans="1:6" s="28" customFormat="1" ht="21" customHeight="1" x14ac:dyDescent="0.3">
      <c r="A73" s="51"/>
      <c r="B73" s="64"/>
      <c r="C73" s="55"/>
      <c r="D73" s="58"/>
      <c r="E73" s="60"/>
      <c r="F73" s="62"/>
    </row>
    <row r="74" spans="1:6" s="28" customFormat="1" ht="40.200000000000003" customHeight="1" thickBot="1" x14ac:dyDescent="0.35">
      <c r="A74" s="45" t="s">
        <v>67</v>
      </c>
      <c r="B74" s="45"/>
      <c r="C74" s="46"/>
      <c r="D74" s="47">
        <f>D70*E70</f>
        <v>0</v>
      </c>
      <c r="E74" s="48"/>
      <c r="F74" s="49"/>
    </row>
    <row r="75" spans="1:6" s="28" customFormat="1" ht="72.599999999999994" customHeight="1" x14ac:dyDescent="0.3">
      <c r="A75" s="50">
        <v>13</v>
      </c>
      <c r="B75" s="63" t="s">
        <v>86</v>
      </c>
      <c r="C75" s="54" t="s">
        <v>101</v>
      </c>
      <c r="D75" s="57" t="s">
        <v>77</v>
      </c>
      <c r="E75" s="59"/>
      <c r="F75" s="61"/>
    </row>
    <row r="76" spans="1:6" s="28" customFormat="1" ht="72.599999999999994" customHeight="1" x14ac:dyDescent="0.3">
      <c r="A76" s="51"/>
      <c r="B76" s="64"/>
      <c r="C76" s="55"/>
      <c r="D76" s="58"/>
      <c r="E76" s="60"/>
      <c r="F76" s="62"/>
    </row>
    <row r="77" spans="1:6" s="28" customFormat="1" ht="112.8" customHeight="1" x14ac:dyDescent="0.3">
      <c r="A77" s="51"/>
      <c r="B77" s="64"/>
      <c r="C77" s="55"/>
      <c r="D77" s="58"/>
      <c r="E77" s="60"/>
      <c r="F77" s="62"/>
    </row>
    <row r="78" spans="1:6" s="28" customFormat="1" ht="21" customHeight="1" x14ac:dyDescent="0.3">
      <c r="A78" s="51"/>
      <c r="B78" s="64"/>
      <c r="C78" s="55"/>
      <c r="D78" s="58"/>
      <c r="E78" s="60"/>
      <c r="F78" s="62"/>
    </row>
    <row r="79" spans="1:6" s="28" customFormat="1" ht="40.200000000000003" customHeight="1" thickBot="1" x14ac:dyDescent="0.35">
      <c r="A79" s="45" t="s">
        <v>67</v>
      </c>
      <c r="B79" s="45"/>
      <c r="C79" s="46"/>
      <c r="D79" s="47">
        <f>D75*E75</f>
        <v>0</v>
      </c>
      <c r="E79" s="48"/>
      <c r="F79" s="49"/>
    </row>
    <row r="80" spans="1:6" s="28" customFormat="1" ht="72.599999999999994" customHeight="1" x14ac:dyDescent="0.3">
      <c r="A80" s="50">
        <v>14</v>
      </c>
      <c r="B80" s="63" t="s">
        <v>87</v>
      </c>
      <c r="C80" s="54" t="s">
        <v>102</v>
      </c>
      <c r="D80" s="57" t="s">
        <v>77</v>
      </c>
      <c r="E80" s="59"/>
      <c r="F80" s="61"/>
    </row>
    <row r="81" spans="1:6" s="28" customFormat="1" ht="72.599999999999994" customHeight="1" x14ac:dyDescent="0.3">
      <c r="A81" s="51"/>
      <c r="B81" s="64"/>
      <c r="C81" s="55"/>
      <c r="D81" s="58"/>
      <c r="E81" s="60"/>
      <c r="F81" s="62"/>
    </row>
    <row r="82" spans="1:6" s="28" customFormat="1" ht="112.8" customHeight="1" x14ac:dyDescent="0.3">
      <c r="A82" s="51"/>
      <c r="B82" s="64"/>
      <c r="C82" s="55"/>
      <c r="D82" s="58"/>
      <c r="E82" s="60"/>
      <c r="F82" s="62"/>
    </row>
    <row r="83" spans="1:6" s="28" customFormat="1" ht="21" customHeight="1" x14ac:dyDescent="0.3">
      <c r="A83" s="51"/>
      <c r="B83" s="64"/>
      <c r="C83" s="55"/>
      <c r="D83" s="58"/>
      <c r="E83" s="60"/>
      <c r="F83" s="62"/>
    </row>
    <row r="84" spans="1:6" s="28" customFormat="1" ht="40.200000000000003" customHeight="1" thickBot="1" x14ac:dyDescent="0.35">
      <c r="A84" s="45" t="s">
        <v>67</v>
      </c>
      <c r="B84" s="45"/>
      <c r="C84" s="46"/>
      <c r="D84" s="47">
        <f>D80*E80</f>
        <v>0</v>
      </c>
      <c r="E84" s="48"/>
      <c r="F84" s="49"/>
    </row>
    <row r="85" spans="1:6" s="28" customFormat="1" ht="72.599999999999994" customHeight="1" x14ac:dyDescent="0.3">
      <c r="A85" s="50">
        <v>15</v>
      </c>
      <c r="B85" s="63" t="s">
        <v>88</v>
      </c>
      <c r="C85" s="54" t="s">
        <v>103</v>
      </c>
      <c r="D85" s="57" t="s">
        <v>77</v>
      </c>
      <c r="E85" s="59"/>
      <c r="F85" s="61"/>
    </row>
    <row r="86" spans="1:6" s="28" customFormat="1" ht="72.599999999999994" customHeight="1" x14ac:dyDescent="0.3">
      <c r="A86" s="51"/>
      <c r="B86" s="64"/>
      <c r="C86" s="55"/>
      <c r="D86" s="58"/>
      <c r="E86" s="60"/>
      <c r="F86" s="62"/>
    </row>
    <row r="87" spans="1:6" s="28" customFormat="1" ht="112.8" customHeight="1" x14ac:dyDescent="0.3">
      <c r="A87" s="51"/>
      <c r="B87" s="64"/>
      <c r="C87" s="55"/>
      <c r="D87" s="58"/>
      <c r="E87" s="60"/>
      <c r="F87" s="62"/>
    </row>
    <row r="88" spans="1:6" s="28" customFormat="1" ht="21" customHeight="1" x14ac:dyDescent="0.3">
      <c r="A88" s="51"/>
      <c r="B88" s="64"/>
      <c r="C88" s="55"/>
      <c r="D88" s="58"/>
      <c r="E88" s="60"/>
      <c r="F88" s="62"/>
    </row>
    <row r="89" spans="1:6" s="28" customFormat="1" ht="40.200000000000003" customHeight="1" thickBot="1" x14ac:dyDescent="0.35">
      <c r="A89" s="45" t="s">
        <v>67</v>
      </c>
      <c r="B89" s="45"/>
      <c r="C89" s="46"/>
      <c r="D89" s="47">
        <f>D85*E85</f>
        <v>0</v>
      </c>
      <c r="E89" s="48"/>
      <c r="F89" s="49"/>
    </row>
    <row r="90" spans="1:6" s="28" customFormat="1" ht="72.599999999999994" customHeight="1" x14ac:dyDescent="0.3">
      <c r="A90" s="50">
        <v>16</v>
      </c>
      <c r="B90" s="63" t="s">
        <v>89</v>
      </c>
      <c r="C90" s="54" t="s">
        <v>104</v>
      </c>
      <c r="D90" s="57" t="s">
        <v>77</v>
      </c>
      <c r="E90" s="59"/>
      <c r="F90" s="61"/>
    </row>
    <row r="91" spans="1:6" s="28" customFormat="1" ht="72.599999999999994" customHeight="1" x14ac:dyDescent="0.3">
      <c r="A91" s="51"/>
      <c r="B91" s="64"/>
      <c r="C91" s="55"/>
      <c r="D91" s="58"/>
      <c r="E91" s="60"/>
      <c r="F91" s="62"/>
    </row>
    <row r="92" spans="1:6" s="28" customFormat="1" ht="112.8" customHeight="1" x14ac:dyDescent="0.3">
      <c r="A92" s="51"/>
      <c r="B92" s="64"/>
      <c r="C92" s="55"/>
      <c r="D92" s="58"/>
      <c r="E92" s="60"/>
      <c r="F92" s="62"/>
    </row>
    <row r="93" spans="1:6" s="28" customFormat="1" ht="21" customHeight="1" x14ac:dyDescent="0.3">
      <c r="A93" s="51"/>
      <c r="B93" s="64"/>
      <c r="C93" s="55"/>
      <c r="D93" s="58"/>
      <c r="E93" s="60"/>
      <c r="F93" s="62"/>
    </row>
    <row r="94" spans="1:6" s="28" customFormat="1" ht="40.200000000000003" customHeight="1" thickBot="1" x14ac:dyDescent="0.35">
      <c r="A94" s="45" t="s">
        <v>67</v>
      </c>
      <c r="B94" s="45"/>
      <c r="C94" s="46"/>
      <c r="D94" s="47">
        <f>D90*E90</f>
        <v>0</v>
      </c>
      <c r="E94" s="48"/>
      <c r="F94" s="49"/>
    </row>
    <row r="95" spans="1:6" s="28" customFormat="1" ht="72.599999999999994" customHeight="1" x14ac:dyDescent="0.3">
      <c r="A95" s="50">
        <v>17</v>
      </c>
      <c r="B95" s="83" t="s">
        <v>110</v>
      </c>
      <c r="C95" s="54" t="s">
        <v>111</v>
      </c>
      <c r="D95" s="57" t="s">
        <v>142</v>
      </c>
      <c r="E95" s="59"/>
      <c r="F95" s="61"/>
    </row>
    <row r="96" spans="1:6" s="28" customFormat="1" ht="72.599999999999994" customHeight="1" x14ac:dyDescent="0.3">
      <c r="A96" s="51"/>
      <c r="B96" s="53"/>
      <c r="C96" s="55"/>
      <c r="D96" s="58"/>
      <c r="E96" s="60"/>
      <c r="F96" s="62"/>
    </row>
    <row r="97" spans="1:6" s="28" customFormat="1" ht="72.599999999999994" customHeight="1" x14ac:dyDescent="0.3">
      <c r="A97" s="51"/>
      <c r="B97" s="53"/>
      <c r="C97" s="55"/>
      <c r="D97" s="58"/>
      <c r="E97" s="60"/>
      <c r="F97" s="62"/>
    </row>
    <row r="98" spans="1:6" s="28" customFormat="1" ht="170.4" customHeight="1" x14ac:dyDescent="0.3">
      <c r="A98" s="51"/>
      <c r="B98" s="53"/>
      <c r="C98" s="55"/>
      <c r="D98" s="58"/>
      <c r="E98" s="60"/>
      <c r="F98" s="62"/>
    </row>
    <row r="99" spans="1:6" s="28" customFormat="1" ht="40.200000000000003" customHeight="1" thickBot="1" x14ac:dyDescent="0.35">
      <c r="A99" s="45" t="s">
        <v>67</v>
      </c>
      <c r="B99" s="45"/>
      <c r="C99" s="46"/>
      <c r="D99" s="47">
        <f>D95*E95</f>
        <v>0</v>
      </c>
      <c r="E99" s="48"/>
      <c r="F99" s="49"/>
    </row>
    <row r="100" spans="1:6" s="28" customFormat="1" ht="72.599999999999994" customHeight="1" x14ac:dyDescent="0.3">
      <c r="A100" s="50">
        <v>18</v>
      </c>
      <c r="B100" s="52" t="s">
        <v>112</v>
      </c>
      <c r="C100" s="54" t="s">
        <v>113</v>
      </c>
      <c r="D100" s="57" t="s">
        <v>122</v>
      </c>
      <c r="E100" s="59"/>
      <c r="F100" s="61"/>
    </row>
    <row r="101" spans="1:6" s="28" customFormat="1" ht="72.599999999999994" customHeight="1" x14ac:dyDescent="0.3">
      <c r="A101" s="51"/>
      <c r="B101" s="53"/>
      <c r="C101" s="55"/>
      <c r="D101" s="58"/>
      <c r="E101" s="60"/>
      <c r="F101" s="62"/>
    </row>
    <row r="102" spans="1:6" s="28" customFormat="1" ht="72.599999999999994" customHeight="1" x14ac:dyDescent="0.3">
      <c r="A102" s="51"/>
      <c r="B102" s="53"/>
      <c r="C102" s="55"/>
      <c r="D102" s="58"/>
      <c r="E102" s="60"/>
      <c r="F102" s="62"/>
    </row>
    <row r="103" spans="1:6" s="28" customFormat="1" ht="336" customHeight="1" x14ac:dyDescent="0.3">
      <c r="A103" s="51"/>
      <c r="B103" s="53"/>
      <c r="C103" s="56"/>
      <c r="D103" s="58"/>
      <c r="E103" s="60"/>
      <c r="F103" s="62"/>
    </row>
    <row r="104" spans="1:6" s="28" customFormat="1" ht="40.200000000000003" customHeight="1" thickBot="1" x14ac:dyDescent="0.35">
      <c r="A104" s="45" t="s">
        <v>67</v>
      </c>
      <c r="B104" s="45"/>
      <c r="C104" s="46"/>
      <c r="D104" s="47">
        <f>D100*E100</f>
        <v>0</v>
      </c>
      <c r="E104" s="48"/>
      <c r="F104" s="49"/>
    </row>
    <row r="105" spans="1:6" s="28" customFormat="1" ht="72.599999999999994" customHeight="1" x14ac:dyDescent="0.3">
      <c r="A105" s="50">
        <v>19</v>
      </c>
      <c r="B105" s="52" t="s">
        <v>114</v>
      </c>
      <c r="C105" s="54" t="s">
        <v>115</v>
      </c>
      <c r="D105" s="81" t="s">
        <v>135</v>
      </c>
      <c r="E105" s="59"/>
      <c r="F105" s="61"/>
    </row>
    <row r="106" spans="1:6" s="28" customFormat="1" ht="72.599999999999994" customHeight="1" x14ac:dyDescent="0.3">
      <c r="A106" s="51"/>
      <c r="B106" s="53"/>
      <c r="C106" s="55"/>
      <c r="D106" s="82"/>
      <c r="E106" s="60"/>
      <c r="F106" s="62"/>
    </row>
    <row r="107" spans="1:6" s="28" customFormat="1" ht="72.599999999999994" customHeight="1" x14ac:dyDescent="0.3">
      <c r="A107" s="51"/>
      <c r="B107" s="53"/>
      <c r="C107" s="55"/>
      <c r="D107" s="82"/>
      <c r="E107" s="60"/>
      <c r="F107" s="62"/>
    </row>
    <row r="108" spans="1:6" s="28" customFormat="1" ht="124.8" customHeight="1" x14ac:dyDescent="0.3">
      <c r="A108" s="51"/>
      <c r="B108" s="53"/>
      <c r="C108" s="55"/>
      <c r="D108" s="82"/>
      <c r="E108" s="60"/>
      <c r="F108" s="62"/>
    </row>
    <row r="109" spans="1:6" s="28" customFormat="1" ht="40.200000000000003" customHeight="1" thickBot="1" x14ac:dyDescent="0.35">
      <c r="A109" s="45" t="s">
        <v>67</v>
      </c>
      <c r="B109" s="45"/>
      <c r="C109" s="46"/>
      <c r="D109" s="47">
        <f>D105*E105</f>
        <v>0</v>
      </c>
      <c r="E109" s="48"/>
      <c r="F109" s="49"/>
    </row>
    <row r="110" spans="1:6" s="28" customFormat="1" ht="72.599999999999994" customHeight="1" x14ac:dyDescent="0.3">
      <c r="A110" s="50">
        <v>20</v>
      </c>
      <c r="B110" s="52" t="s">
        <v>116</v>
      </c>
      <c r="C110" s="54" t="s">
        <v>117</v>
      </c>
      <c r="D110" s="57" t="s">
        <v>143</v>
      </c>
      <c r="E110" s="59"/>
      <c r="F110" s="61"/>
    </row>
    <row r="111" spans="1:6" s="28" customFormat="1" ht="72.599999999999994" customHeight="1" x14ac:dyDescent="0.3">
      <c r="A111" s="51"/>
      <c r="B111" s="53"/>
      <c r="C111" s="55"/>
      <c r="D111" s="58"/>
      <c r="E111" s="60"/>
      <c r="F111" s="62"/>
    </row>
    <row r="112" spans="1:6" s="28" customFormat="1" ht="72.599999999999994" customHeight="1" x14ac:dyDescent="0.3">
      <c r="A112" s="51"/>
      <c r="B112" s="53"/>
      <c r="C112" s="55"/>
      <c r="D112" s="58"/>
      <c r="E112" s="60"/>
      <c r="F112" s="62"/>
    </row>
    <row r="113" spans="1:6" s="28" customFormat="1" ht="153.6" customHeight="1" x14ac:dyDescent="0.3">
      <c r="A113" s="51"/>
      <c r="B113" s="53"/>
      <c r="C113" s="55"/>
      <c r="D113" s="58"/>
      <c r="E113" s="60"/>
      <c r="F113" s="62"/>
    </row>
    <row r="114" spans="1:6" s="28" customFormat="1" ht="40.200000000000003" customHeight="1" thickBot="1" x14ac:dyDescent="0.35">
      <c r="A114" s="45" t="s">
        <v>67</v>
      </c>
      <c r="B114" s="45"/>
      <c r="C114" s="46"/>
      <c r="D114" s="47">
        <f>D110*E110</f>
        <v>0</v>
      </c>
      <c r="E114" s="48"/>
      <c r="F114" s="49"/>
    </row>
    <row r="115" spans="1:6" s="28" customFormat="1" ht="72.599999999999994" customHeight="1" x14ac:dyDescent="0.3">
      <c r="A115" s="50">
        <v>21</v>
      </c>
      <c r="B115" s="52" t="s">
        <v>118</v>
      </c>
      <c r="C115" s="73" t="s">
        <v>119</v>
      </c>
      <c r="D115" s="57" t="s">
        <v>144</v>
      </c>
      <c r="E115" s="59"/>
      <c r="F115" s="61"/>
    </row>
    <row r="116" spans="1:6" s="28" customFormat="1" ht="72.599999999999994" customHeight="1" x14ac:dyDescent="0.3">
      <c r="A116" s="51"/>
      <c r="B116" s="53"/>
      <c r="C116" s="74"/>
      <c r="D116" s="58"/>
      <c r="E116" s="60"/>
      <c r="F116" s="62"/>
    </row>
    <row r="117" spans="1:6" s="28" customFormat="1" ht="87" customHeight="1" x14ac:dyDescent="0.3">
      <c r="A117" s="51"/>
      <c r="B117" s="53"/>
      <c r="C117" s="74"/>
      <c r="D117" s="58"/>
      <c r="E117" s="60"/>
      <c r="F117" s="62"/>
    </row>
    <row r="118" spans="1:6" s="28" customFormat="1" ht="0.6" customHeight="1" x14ac:dyDescent="0.3">
      <c r="A118" s="51"/>
      <c r="B118" s="53"/>
      <c r="C118" s="74"/>
      <c r="D118" s="58"/>
      <c r="E118" s="60"/>
      <c r="F118" s="62"/>
    </row>
    <row r="119" spans="1:6" s="28" customFormat="1" ht="40.200000000000003" customHeight="1" thickBot="1" x14ac:dyDescent="0.35">
      <c r="A119" s="45" t="s">
        <v>67</v>
      </c>
      <c r="B119" s="45"/>
      <c r="C119" s="46"/>
      <c r="D119" s="47">
        <f>D115*E115</f>
        <v>0</v>
      </c>
      <c r="E119" s="48"/>
      <c r="F119" s="49"/>
    </row>
    <row r="120" spans="1:6" s="28" customFormat="1" ht="72.599999999999994" customHeight="1" x14ac:dyDescent="0.3">
      <c r="A120" s="50">
        <v>22</v>
      </c>
      <c r="B120" s="52" t="s">
        <v>120</v>
      </c>
      <c r="C120" s="73" t="s">
        <v>121</v>
      </c>
      <c r="D120" s="57" t="s">
        <v>149</v>
      </c>
      <c r="E120" s="79"/>
      <c r="F120" s="61"/>
    </row>
    <row r="121" spans="1:6" s="28" customFormat="1" ht="72.599999999999994" customHeight="1" x14ac:dyDescent="0.3">
      <c r="A121" s="51"/>
      <c r="B121" s="53"/>
      <c r="C121" s="74"/>
      <c r="D121" s="58"/>
      <c r="E121" s="80"/>
      <c r="F121" s="62"/>
    </row>
    <row r="122" spans="1:6" s="28" customFormat="1" ht="72.599999999999994" customHeight="1" x14ac:dyDescent="0.3">
      <c r="A122" s="51"/>
      <c r="B122" s="53"/>
      <c r="C122" s="74"/>
      <c r="D122" s="58"/>
      <c r="E122" s="80"/>
      <c r="F122" s="62"/>
    </row>
    <row r="123" spans="1:6" s="28" customFormat="1" ht="143.4" customHeight="1" x14ac:dyDescent="0.3">
      <c r="A123" s="51"/>
      <c r="B123" s="53"/>
      <c r="C123" s="74"/>
      <c r="D123" s="58"/>
      <c r="E123" s="80"/>
      <c r="F123" s="62"/>
    </row>
    <row r="124" spans="1:6" s="28" customFormat="1" ht="40.200000000000003" customHeight="1" thickBot="1" x14ac:dyDescent="0.35">
      <c r="A124" s="45" t="s">
        <v>67</v>
      </c>
      <c r="B124" s="45"/>
      <c r="C124" s="46"/>
      <c r="D124" s="47">
        <f>D120*E120</f>
        <v>0</v>
      </c>
      <c r="E124" s="48"/>
      <c r="F124" s="49"/>
    </row>
    <row r="125" spans="1:6" s="28" customFormat="1" ht="72.599999999999994" customHeight="1" x14ac:dyDescent="0.3">
      <c r="A125" s="50">
        <v>23</v>
      </c>
      <c r="B125" s="52" t="s">
        <v>123</v>
      </c>
      <c r="C125" s="73" t="s">
        <v>124</v>
      </c>
      <c r="D125" s="57" t="s">
        <v>77</v>
      </c>
      <c r="E125" s="59"/>
      <c r="F125" s="61"/>
    </row>
    <row r="126" spans="1:6" s="28" customFormat="1" ht="72.599999999999994" customHeight="1" x14ac:dyDescent="0.3">
      <c r="A126" s="51"/>
      <c r="B126" s="53"/>
      <c r="C126" s="74"/>
      <c r="D126" s="58"/>
      <c r="E126" s="60"/>
      <c r="F126" s="62"/>
    </row>
    <row r="127" spans="1:6" s="28" customFormat="1" ht="72.599999999999994" customHeight="1" x14ac:dyDescent="0.3">
      <c r="A127" s="51"/>
      <c r="B127" s="53"/>
      <c r="C127" s="74"/>
      <c r="D127" s="58"/>
      <c r="E127" s="60"/>
      <c r="F127" s="62"/>
    </row>
    <row r="128" spans="1:6" s="28" customFormat="1" ht="193.8" customHeight="1" x14ac:dyDescent="0.3">
      <c r="A128" s="51"/>
      <c r="B128" s="53"/>
      <c r="C128" s="74"/>
      <c r="D128" s="58"/>
      <c r="E128" s="60"/>
      <c r="F128" s="62"/>
    </row>
    <row r="129" spans="1:6" s="28" customFormat="1" ht="40.200000000000003" customHeight="1" thickBot="1" x14ac:dyDescent="0.35">
      <c r="A129" s="45" t="s">
        <v>67</v>
      </c>
      <c r="B129" s="45"/>
      <c r="C129" s="46"/>
      <c r="D129" s="47">
        <f>D125*E125</f>
        <v>0</v>
      </c>
      <c r="E129" s="48"/>
      <c r="F129" s="49"/>
    </row>
    <row r="130" spans="1:6" s="28" customFormat="1" ht="72.599999999999994" customHeight="1" x14ac:dyDescent="0.3">
      <c r="A130" s="50">
        <v>24</v>
      </c>
      <c r="B130" s="52" t="s">
        <v>125</v>
      </c>
      <c r="C130" s="73" t="s">
        <v>124</v>
      </c>
      <c r="D130" s="57" t="s">
        <v>77</v>
      </c>
      <c r="E130" s="59"/>
      <c r="F130" s="61"/>
    </row>
    <row r="131" spans="1:6" s="28" customFormat="1" ht="72.599999999999994" customHeight="1" x14ac:dyDescent="0.3">
      <c r="A131" s="51"/>
      <c r="B131" s="53"/>
      <c r="C131" s="74"/>
      <c r="D131" s="58"/>
      <c r="E131" s="60"/>
      <c r="F131" s="62"/>
    </row>
    <row r="132" spans="1:6" s="28" customFormat="1" ht="72.599999999999994" customHeight="1" x14ac:dyDescent="0.3">
      <c r="A132" s="51"/>
      <c r="B132" s="53"/>
      <c r="C132" s="74"/>
      <c r="D132" s="58"/>
      <c r="E132" s="60"/>
      <c r="F132" s="62"/>
    </row>
    <row r="133" spans="1:6" s="28" customFormat="1" ht="232.2" customHeight="1" x14ac:dyDescent="0.3">
      <c r="A133" s="51"/>
      <c r="B133" s="53"/>
      <c r="C133" s="74"/>
      <c r="D133" s="58"/>
      <c r="E133" s="60"/>
      <c r="F133" s="62"/>
    </row>
    <row r="134" spans="1:6" s="28" customFormat="1" ht="40.200000000000003" customHeight="1" thickBot="1" x14ac:dyDescent="0.35">
      <c r="A134" s="45" t="s">
        <v>67</v>
      </c>
      <c r="B134" s="45"/>
      <c r="C134" s="46"/>
      <c r="D134" s="47">
        <f>D130*E130</f>
        <v>0</v>
      </c>
      <c r="E134" s="48"/>
      <c r="F134" s="49"/>
    </row>
    <row r="135" spans="1:6" s="28" customFormat="1" ht="72.599999999999994" customHeight="1" x14ac:dyDescent="0.3">
      <c r="A135" s="50">
        <v>25</v>
      </c>
      <c r="B135" s="52" t="s">
        <v>126</v>
      </c>
      <c r="C135" s="73" t="s">
        <v>124</v>
      </c>
      <c r="D135" s="57" t="s">
        <v>77</v>
      </c>
      <c r="E135" s="59"/>
      <c r="F135" s="61"/>
    </row>
    <row r="136" spans="1:6" s="28" customFormat="1" ht="72.599999999999994" customHeight="1" x14ac:dyDescent="0.3">
      <c r="A136" s="51"/>
      <c r="B136" s="53"/>
      <c r="C136" s="74"/>
      <c r="D136" s="58"/>
      <c r="E136" s="60"/>
      <c r="F136" s="62"/>
    </row>
    <row r="137" spans="1:6" s="28" customFormat="1" ht="72.599999999999994" customHeight="1" x14ac:dyDescent="0.3">
      <c r="A137" s="51"/>
      <c r="B137" s="53"/>
      <c r="C137" s="74"/>
      <c r="D137" s="58"/>
      <c r="E137" s="60"/>
      <c r="F137" s="62"/>
    </row>
    <row r="138" spans="1:6" s="28" customFormat="1" ht="268.8" customHeight="1" x14ac:dyDescent="0.3">
      <c r="A138" s="51"/>
      <c r="B138" s="53"/>
      <c r="C138" s="74"/>
      <c r="D138" s="58"/>
      <c r="E138" s="60"/>
      <c r="F138" s="62"/>
    </row>
    <row r="139" spans="1:6" s="28" customFormat="1" ht="40.200000000000003" customHeight="1" thickBot="1" x14ac:dyDescent="0.35">
      <c r="A139" s="45" t="s">
        <v>67</v>
      </c>
      <c r="B139" s="45"/>
      <c r="C139" s="46"/>
      <c r="D139" s="47">
        <f>D135*E135</f>
        <v>0</v>
      </c>
      <c r="E139" s="48"/>
      <c r="F139" s="49"/>
    </row>
    <row r="140" spans="1:6" s="28" customFormat="1" ht="72.599999999999994" customHeight="1" x14ac:dyDescent="0.3">
      <c r="A140" s="50">
        <v>26</v>
      </c>
      <c r="B140" s="52" t="s">
        <v>127</v>
      </c>
      <c r="C140" s="73" t="s">
        <v>128</v>
      </c>
      <c r="D140" s="57" t="s">
        <v>77</v>
      </c>
      <c r="E140" s="59"/>
      <c r="F140" s="61"/>
    </row>
    <row r="141" spans="1:6" s="28" customFormat="1" ht="72.599999999999994" customHeight="1" x14ac:dyDescent="0.3">
      <c r="A141" s="51"/>
      <c r="B141" s="53"/>
      <c r="C141" s="74"/>
      <c r="D141" s="58"/>
      <c r="E141" s="60"/>
      <c r="F141" s="62"/>
    </row>
    <row r="142" spans="1:6" s="28" customFormat="1" ht="72.599999999999994" customHeight="1" x14ac:dyDescent="0.3">
      <c r="A142" s="51"/>
      <c r="B142" s="53"/>
      <c r="C142" s="74"/>
      <c r="D142" s="58"/>
      <c r="E142" s="60"/>
      <c r="F142" s="62"/>
    </row>
    <row r="143" spans="1:6" s="28" customFormat="1" ht="208.8" customHeight="1" x14ac:dyDescent="0.3">
      <c r="A143" s="51"/>
      <c r="B143" s="53"/>
      <c r="C143" s="74"/>
      <c r="D143" s="58"/>
      <c r="E143" s="60"/>
      <c r="F143" s="62"/>
    </row>
    <row r="144" spans="1:6" s="28" customFormat="1" ht="40.200000000000003" customHeight="1" thickBot="1" x14ac:dyDescent="0.35">
      <c r="A144" s="45" t="s">
        <v>67</v>
      </c>
      <c r="B144" s="45"/>
      <c r="C144" s="46"/>
      <c r="D144" s="47">
        <f>D140*E140</f>
        <v>0</v>
      </c>
      <c r="E144" s="48"/>
      <c r="F144" s="49"/>
    </row>
    <row r="145" spans="1:6" s="28" customFormat="1" ht="72.599999999999994" customHeight="1" x14ac:dyDescent="0.3">
      <c r="A145" s="50">
        <v>27</v>
      </c>
      <c r="B145" s="52" t="s">
        <v>129</v>
      </c>
      <c r="C145" s="73" t="s">
        <v>130</v>
      </c>
      <c r="D145" s="57" t="s">
        <v>145</v>
      </c>
      <c r="E145" s="59"/>
      <c r="F145" s="61"/>
    </row>
    <row r="146" spans="1:6" s="28" customFormat="1" ht="72.599999999999994" customHeight="1" x14ac:dyDescent="0.3">
      <c r="A146" s="51"/>
      <c r="B146" s="53"/>
      <c r="C146" s="74"/>
      <c r="D146" s="58"/>
      <c r="E146" s="60"/>
      <c r="F146" s="62"/>
    </row>
    <row r="147" spans="1:6" s="28" customFormat="1" ht="72.599999999999994" customHeight="1" x14ac:dyDescent="0.3">
      <c r="A147" s="51"/>
      <c r="B147" s="53"/>
      <c r="C147" s="74"/>
      <c r="D147" s="58"/>
      <c r="E147" s="60"/>
      <c r="F147" s="62"/>
    </row>
    <row r="148" spans="1:6" s="28" customFormat="1" ht="117.6" customHeight="1" x14ac:dyDescent="0.3">
      <c r="A148" s="51"/>
      <c r="B148" s="53"/>
      <c r="C148" s="74"/>
      <c r="D148" s="58"/>
      <c r="E148" s="60"/>
      <c r="F148" s="62"/>
    </row>
    <row r="149" spans="1:6" s="28" customFormat="1" ht="40.200000000000003" customHeight="1" thickBot="1" x14ac:dyDescent="0.35">
      <c r="A149" s="45" t="s">
        <v>67</v>
      </c>
      <c r="B149" s="45"/>
      <c r="C149" s="46"/>
      <c r="D149" s="47">
        <f>D145*E145</f>
        <v>0</v>
      </c>
      <c r="E149" s="48"/>
      <c r="F149" s="49"/>
    </row>
    <row r="150" spans="1:6" s="28" customFormat="1" ht="72.599999999999994" customHeight="1" x14ac:dyDescent="0.3">
      <c r="A150" s="50">
        <v>28</v>
      </c>
      <c r="B150" s="63" t="s">
        <v>131</v>
      </c>
      <c r="C150" s="73" t="s">
        <v>132</v>
      </c>
      <c r="D150" s="57" t="s">
        <v>146</v>
      </c>
      <c r="E150" s="59"/>
      <c r="F150" s="61"/>
    </row>
    <row r="151" spans="1:6" s="28" customFormat="1" ht="72.599999999999994" customHeight="1" x14ac:dyDescent="0.3">
      <c r="A151" s="51"/>
      <c r="B151" s="64"/>
      <c r="C151" s="74"/>
      <c r="D151" s="58"/>
      <c r="E151" s="60"/>
      <c r="F151" s="62"/>
    </row>
    <row r="152" spans="1:6" s="28" customFormat="1" ht="112.8" customHeight="1" x14ac:dyDescent="0.3">
      <c r="A152" s="51"/>
      <c r="B152" s="64"/>
      <c r="C152" s="74"/>
      <c r="D152" s="58"/>
      <c r="E152" s="60"/>
      <c r="F152" s="62"/>
    </row>
    <row r="153" spans="1:6" s="28" customFormat="1" ht="30" customHeight="1" x14ac:dyDescent="0.3">
      <c r="A153" s="51"/>
      <c r="B153" s="64"/>
      <c r="C153" s="74"/>
      <c r="D153" s="58"/>
      <c r="E153" s="60"/>
      <c r="F153" s="62"/>
    </row>
    <row r="154" spans="1:6" s="28" customFormat="1" ht="40.200000000000003" customHeight="1" thickBot="1" x14ac:dyDescent="0.35">
      <c r="A154" s="68" t="s">
        <v>67</v>
      </c>
      <c r="B154" s="68"/>
      <c r="C154" s="69"/>
      <c r="D154" s="70">
        <f>D150*E150</f>
        <v>0</v>
      </c>
      <c r="E154" s="71"/>
      <c r="F154" s="72"/>
    </row>
    <row r="155" spans="1:6" s="28" customFormat="1" ht="72.599999999999994" customHeight="1" x14ac:dyDescent="0.3">
      <c r="A155" s="50">
        <v>29</v>
      </c>
      <c r="B155" s="63" t="s">
        <v>133</v>
      </c>
      <c r="C155" s="73" t="s">
        <v>134</v>
      </c>
      <c r="D155" s="57" t="s">
        <v>135</v>
      </c>
      <c r="E155" s="59"/>
      <c r="F155" s="61"/>
    </row>
    <row r="156" spans="1:6" s="28" customFormat="1" ht="72.599999999999994" customHeight="1" x14ac:dyDescent="0.3">
      <c r="A156" s="51"/>
      <c r="B156" s="64"/>
      <c r="C156" s="74"/>
      <c r="D156" s="58"/>
      <c r="E156" s="60"/>
      <c r="F156" s="62"/>
    </row>
    <row r="157" spans="1:6" s="28" customFormat="1" ht="112.8" customHeight="1" x14ac:dyDescent="0.3">
      <c r="A157" s="51"/>
      <c r="B157" s="64"/>
      <c r="C157" s="74"/>
      <c r="D157" s="58"/>
      <c r="E157" s="60"/>
      <c r="F157" s="62"/>
    </row>
    <row r="158" spans="1:6" s="28" customFormat="1" ht="42" customHeight="1" x14ac:dyDescent="0.3">
      <c r="A158" s="51"/>
      <c r="B158" s="64"/>
      <c r="C158" s="74"/>
      <c r="D158" s="58"/>
      <c r="E158" s="60"/>
      <c r="F158" s="62"/>
    </row>
    <row r="159" spans="1:6" s="28" customFormat="1" ht="40.200000000000003" customHeight="1" thickBot="1" x14ac:dyDescent="0.35">
      <c r="A159" s="45" t="s">
        <v>67</v>
      </c>
      <c r="B159" s="45"/>
      <c r="C159" s="46"/>
      <c r="D159" s="47">
        <f>D155*E155</f>
        <v>0</v>
      </c>
      <c r="E159" s="48"/>
      <c r="F159" s="49"/>
    </row>
    <row r="160" spans="1:6" s="28" customFormat="1" ht="72.599999999999994" customHeight="1" x14ac:dyDescent="0.3">
      <c r="A160" s="50">
        <v>30</v>
      </c>
      <c r="B160" s="63" t="s">
        <v>136</v>
      </c>
      <c r="C160" s="54" t="s">
        <v>137</v>
      </c>
      <c r="D160" s="57" t="s">
        <v>138</v>
      </c>
      <c r="E160" s="59"/>
      <c r="F160" s="61"/>
    </row>
    <row r="161" spans="1:256" s="28" customFormat="1" ht="72.599999999999994" customHeight="1" x14ac:dyDescent="0.3">
      <c r="A161" s="51"/>
      <c r="B161" s="64"/>
      <c r="C161" s="55"/>
      <c r="D161" s="58"/>
      <c r="E161" s="60"/>
      <c r="F161" s="62"/>
    </row>
    <row r="162" spans="1:256" s="28" customFormat="1" ht="112.8" customHeight="1" x14ac:dyDescent="0.3">
      <c r="A162" s="51"/>
      <c r="B162" s="64"/>
      <c r="C162" s="55"/>
      <c r="D162" s="58"/>
      <c r="E162" s="60"/>
      <c r="F162" s="62"/>
    </row>
    <row r="163" spans="1:256" s="28" customFormat="1" ht="177.6" customHeight="1" x14ac:dyDescent="0.3">
      <c r="A163" s="51"/>
      <c r="B163" s="64"/>
      <c r="C163" s="55"/>
      <c r="D163" s="58"/>
      <c r="E163" s="60"/>
      <c r="F163" s="62"/>
    </row>
    <row r="164" spans="1:256" s="28" customFormat="1" ht="34.799999999999997" customHeight="1" thickBot="1" x14ac:dyDescent="0.35">
      <c r="A164" s="44"/>
      <c r="B164" s="45" t="s">
        <v>67</v>
      </c>
      <c r="C164" s="45"/>
      <c r="D164" s="46"/>
      <c r="E164" s="47">
        <f>D160*E160</f>
        <v>0</v>
      </c>
      <c r="F164" s="48"/>
    </row>
    <row r="165" spans="1:256" s="28" customFormat="1" ht="40.200000000000003" customHeight="1" thickBot="1" x14ac:dyDescent="0.35">
      <c r="A165" s="45" t="s">
        <v>139</v>
      </c>
      <c r="B165" s="45"/>
      <c r="C165" s="46"/>
      <c r="D165" s="47">
        <f>E164+D159+D154+D149+D144+D139+D134+D129+D124+D119+D114+D109+D99+D94+D89+D84+D79+D69+D64+D59+D54+D49+D44+D39+D34+D29+D24+D19</f>
        <v>0</v>
      </c>
      <c r="E165" s="48"/>
      <c r="F165" s="49"/>
    </row>
    <row r="166" spans="1:256" s="12" customFormat="1" ht="37.200000000000003" customHeight="1" x14ac:dyDescent="0.5">
      <c r="A166" s="10" t="s">
        <v>74</v>
      </c>
      <c r="B166" s="10"/>
      <c r="C166" s="10"/>
      <c r="D166" s="10"/>
      <c r="E166" s="11"/>
    </row>
    <row r="167" spans="1:256" s="20" customFormat="1" ht="64.2" customHeight="1" x14ac:dyDescent="0.5">
      <c r="A167" s="18"/>
      <c r="B167" s="18" t="s">
        <v>73</v>
      </c>
      <c r="C167" s="19"/>
      <c r="E167" s="21"/>
    </row>
    <row r="168" spans="1:256" s="29" customFormat="1" ht="43.8" customHeight="1" x14ac:dyDescent="0.45">
      <c r="A168" s="13" t="s">
        <v>150</v>
      </c>
      <c r="B168" s="17"/>
      <c r="C168" s="17"/>
      <c r="D168" s="17"/>
      <c r="E168" s="17"/>
    </row>
    <row r="169" spans="1:256" s="12" customFormat="1" ht="41.4" customHeight="1" x14ac:dyDescent="0.55000000000000004">
      <c r="A169" s="77" t="s">
        <v>105</v>
      </c>
      <c r="B169" s="77"/>
      <c r="C169" s="77"/>
      <c r="D169" s="77"/>
      <c r="E169" s="77"/>
      <c r="F169" s="77"/>
      <c r="G169" s="77"/>
      <c r="H169" s="77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  <c r="GH169" s="30"/>
      <c r="GI169" s="30"/>
      <c r="GJ169" s="30"/>
      <c r="GK169" s="30"/>
      <c r="GL169" s="30"/>
      <c r="GM169" s="30"/>
      <c r="GN169" s="30"/>
      <c r="GO169" s="30"/>
      <c r="GP169" s="30"/>
      <c r="GQ169" s="30"/>
      <c r="GR169" s="30"/>
      <c r="GS169" s="30"/>
      <c r="GT169" s="30"/>
      <c r="GU169" s="30"/>
      <c r="GV169" s="30"/>
      <c r="GW169" s="30"/>
      <c r="GX169" s="30"/>
      <c r="GY169" s="30"/>
      <c r="GZ169" s="30"/>
      <c r="HA169" s="30"/>
      <c r="HB169" s="30"/>
      <c r="HC169" s="30"/>
      <c r="HD169" s="30"/>
      <c r="HE169" s="30"/>
      <c r="HF169" s="30"/>
      <c r="HG169" s="30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30"/>
      <c r="HX169" s="30"/>
      <c r="HY169" s="30"/>
      <c r="HZ169" s="30"/>
      <c r="IA169" s="30"/>
      <c r="IB169" s="30"/>
      <c r="IC169" s="30"/>
      <c r="ID169" s="30"/>
      <c r="IE169" s="30"/>
      <c r="IF169" s="30"/>
      <c r="IG169" s="30"/>
      <c r="IH169" s="30"/>
      <c r="II169" s="30"/>
      <c r="IJ169" s="30"/>
      <c r="IK169" s="30"/>
      <c r="IL169" s="30"/>
      <c r="IM169" s="30"/>
      <c r="IN169" s="30"/>
      <c r="IO169" s="30"/>
      <c r="IP169" s="30"/>
      <c r="IQ169" s="30"/>
      <c r="IR169" s="30"/>
      <c r="IS169" s="30"/>
      <c r="IT169" s="30"/>
      <c r="IU169" s="30"/>
      <c r="IV169" s="30"/>
    </row>
    <row r="170" spans="1:256" s="12" customFormat="1" ht="40.799999999999997" customHeight="1" x14ac:dyDescent="0.55000000000000004">
      <c r="A170" s="78" t="s">
        <v>106</v>
      </c>
      <c r="B170" s="78"/>
      <c r="C170" s="78"/>
      <c r="D170" s="78"/>
      <c r="E170" s="78"/>
      <c r="F170" s="78"/>
      <c r="G170" s="78"/>
      <c r="H170" s="78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  <c r="GH170" s="30"/>
      <c r="GI170" s="30"/>
      <c r="GJ170" s="30"/>
      <c r="GK170" s="30"/>
      <c r="GL170" s="30"/>
      <c r="GM170" s="30"/>
      <c r="GN170" s="30"/>
      <c r="GO170" s="30"/>
      <c r="GP170" s="30"/>
      <c r="GQ170" s="30"/>
      <c r="GR170" s="30"/>
      <c r="GS170" s="30"/>
      <c r="GT170" s="30"/>
      <c r="GU170" s="30"/>
      <c r="GV170" s="30"/>
      <c r="GW170" s="30"/>
      <c r="GX170" s="30"/>
      <c r="GY170" s="30"/>
      <c r="GZ170" s="30"/>
      <c r="HA170" s="30"/>
      <c r="HB170" s="30"/>
      <c r="HC170" s="30"/>
      <c r="HD170" s="30"/>
      <c r="HE170" s="30"/>
      <c r="HF170" s="30"/>
      <c r="HG170" s="30"/>
      <c r="HH170" s="30"/>
      <c r="HI170" s="30"/>
      <c r="HJ170" s="30"/>
      <c r="HK170" s="30"/>
      <c r="HL170" s="30"/>
      <c r="HM170" s="30"/>
      <c r="HN170" s="30"/>
      <c r="HO170" s="30"/>
      <c r="HP170" s="30"/>
      <c r="HQ170" s="30"/>
      <c r="HR170" s="30"/>
      <c r="HS170" s="30"/>
      <c r="HT170" s="30"/>
      <c r="HU170" s="30"/>
      <c r="HV170" s="30"/>
      <c r="HW170" s="30"/>
      <c r="HX170" s="30"/>
      <c r="HY170" s="30"/>
      <c r="HZ170" s="30"/>
      <c r="IA170" s="30"/>
      <c r="IB170" s="30"/>
      <c r="IC170" s="30"/>
      <c r="ID170" s="30"/>
      <c r="IE170" s="30"/>
      <c r="IF170" s="30"/>
      <c r="IG170" s="30"/>
      <c r="IH170" s="30"/>
      <c r="II170" s="30"/>
      <c r="IJ170" s="30"/>
      <c r="IK170" s="30"/>
      <c r="IL170" s="30"/>
      <c r="IM170" s="30"/>
      <c r="IN170" s="30"/>
      <c r="IO170" s="30"/>
      <c r="IP170" s="30"/>
      <c r="IQ170" s="30"/>
      <c r="IR170" s="30"/>
      <c r="IS170" s="30"/>
      <c r="IT170" s="30"/>
      <c r="IU170" s="30"/>
      <c r="IV170" s="30"/>
    </row>
    <row r="171" spans="1:256" s="12" customFormat="1" ht="40.799999999999997" customHeight="1" x14ac:dyDescent="0.55000000000000004">
      <c r="A171" s="31" t="s">
        <v>69</v>
      </c>
      <c r="B171" s="31"/>
      <c r="C171" s="31"/>
      <c r="D171" s="31"/>
      <c r="E171" s="31"/>
      <c r="F171" s="31"/>
      <c r="G171" s="31"/>
      <c r="H171" s="31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30"/>
      <c r="HQ171" s="30"/>
      <c r="HR171" s="30"/>
      <c r="HS171" s="30"/>
      <c r="HT171" s="30"/>
      <c r="HU171" s="30"/>
      <c r="HV171" s="30"/>
      <c r="HW171" s="30"/>
      <c r="HX171" s="30"/>
      <c r="HY171" s="30"/>
      <c r="HZ171" s="30"/>
      <c r="IA171" s="30"/>
      <c r="IB171" s="30"/>
      <c r="IC171" s="30"/>
      <c r="ID171" s="30"/>
      <c r="IE171" s="30"/>
      <c r="IF171" s="30"/>
      <c r="IG171" s="30"/>
      <c r="IH171" s="30"/>
      <c r="II171" s="30"/>
      <c r="IJ171" s="30"/>
      <c r="IK171" s="30"/>
      <c r="IL171" s="30"/>
      <c r="IM171" s="30"/>
      <c r="IN171" s="30"/>
      <c r="IO171" s="30"/>
      <c r="IP171" s="30"/>
      <c r="IQ171" s="30"/>
      <c r="IR171" s="30"/>
      <c r="IS171" s="30"/>
      <c r="IT171" s="30"/>
      <c r="IU171" s="30"/>
      <c r="IV171" s="30"/>
    </row>
    <row r="172" spans="1:256" s="32" customFormat="1" ht="40.799999999999997" customHeight="1" x14ac:dyDescent="0.55000000000000004">
      <c r="A172" s="75" t="s">
        <v>70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30"/>
      <c r="HX172" s="30"/>
      <c r="HY172" s="30"/>
      <c r="HZ172" s="30"/>
      <c r="IA172" s="30"/>
      <c r="IB172" s="30"/>
      <c r="IC172" s="30"/>
      <c r="ID172" s="30"/>
      <c r="IE172" s="30"/>
      <c r="IF172" s="30"/>
      <c r="IG172" s="30"/>
      <c r="IH172" s="30"/>
      <c r="II172" s="30"/>
      <c r="IJ172" s="30"/>
      <c r="IK172" s="30"/>
      <c r="IL172" s="30"/>
      <c r="IM172" s="30"/>
      <c r="IN172" s="30"/>
      <c r="IO172" s="30"/>
      <c r="IP172" s="30"/>
      <c r="IQ172" s="30"/>
      <c r="IR172" s="30"/>
      <c r="IS172" s="30"/>
      <c r="IT172" s="30"/>
      <c r="IU172" s="30"/>
      <c r="IV172" s="30"/>
    </row>
    <row r="173" spans="1:256" s="12" customFormat="1" ht="40.799999999999997" customHeight="1" x14ac:dyDescent="0.55000000000000004">
      <c r="A173" s="75" t="s">
        <v>18</v>
      </c>
      <c r="B173" s="75"/>
      <c r="C173" s="75"/>
      <c r="D173" s="75"/>
      <c r="E173" s="75"/>
      <c r="F173" s="75"/>
      <c r="G173" s="75"/>
      <c r="H173" s="75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  <c r="GH173" s="30"/>
      <c r="GI173" s="30"/>
      <c r="GJ173" s="30"/>
      <c r="GK173" s="30"/>
      <c r="GL173" s="30"/>
      <c r="GM173" s="30"/>
      <c r="GN173" s="30"/>
      <c r="GO173" s="30"/>
      <c r="GP173" s="30"/>
      <c r="GQ173" s="30"/>
      <c r="GR173" s="30"/>
      <c r="GS173" s="30"/>
      <c r="GT173" s="30"/>
      <c r="GU173" s="30"/>
      <c r="GV173" s="30"/>
      <c r="GW173" s="30"/>
      <c r="GX173" s="30"/>
      <c r="GY173" s="30"/>
      <c r="GZ173" s="30"/>
      <c r="HA173" s="30"/>
      <c r="HB173" s="30"/>
      <c r="HC173" s="30"/>
      <c r="HD173" s="30"/>
      <c r="HE173" s="30"/>
      <c r="HF173" s="30"/>
      <c r="HG173" s="30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30"/>
      <c r="HX173" s="30"/>
      <c r="HY173" s="30"/>
      <c r="HZ173" s="30"/>
      <c r="IA173" s="30"/>
      <c r="IB173" s="30"/>
      <c r="IC173" s="30"/>
      <c r="ID173" s="30"/>
      <c r="IE173" s="30"/>
      <c r="IF173" s="30"/>
      <c r="IG173" s="30"/>
      <c r="IH173" s="30"/>
      <c r="II173" s="30"/>
      <c r="IJ173" s="30"/>
      <c r="IK173" s="30"/>
      <c r="IL173" s="30"/>
      <c r="IM173" s="30"/>
      <c r="IN173" s="30"/>
      <c r="IO173" s="30"/>
      <c r="IP173" s="30"/>
      <c r="IQ173" s="30"/>
      <c r="IR173" s="30"/>
      <c r="IS173" s="30"/>
      <c r="IT173" s="30"/>
      <c r="IU173" s="30"/>
      <c r="IV173" s="30"/>
    </row>
    <row r="174" spans="1:256" s="12" customFormat="1" ht="40.799999999999997" customHeight="1" x14ac:dyDescent="0.5">
      <c r="A174" s="75" t="s">
        <v>107</v>
      </c>
      <c r="B174" s="75"/>
      <c r="C174" s="75"/>
      <c r="D174" s="75"/>
      <c r="E174" s="75"/>
      <c r="F174" s="75"/>
      <c r="G174" s="75"/>
      <c r="H174" s="75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</row>
    <row r="175" spans="1:256" s="12" customFormat="1" ht="40.799999999999997" customHeight="1" x14ac:dyDescent="0.55000000000000004">
      <c r="A175" s="75" t="s">
        <v>7</v>
      </c>
      <c r="B175" s="75"/>
      <c r="C175" s="75"/>
      <c r="D175" s="75"/>
      <c r="E175" s="75"/>
      <c r="F175" s="75"/>
      <c r="G175" s="75"/>
      <c r="H175" s="75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</row>
    <row r="176" spans="1:256" s="12" customFormat="1" ht="40.799999999999997" customHeight="1" x14ac:dyDescent="0.55000000000000004">
      <c r="A176" s="34" t="s">
        <v>71</v>
      </c>
      <c r="B176" s="31"/>
      <c r="C176" s="31"/>
      <c r="D176" s="31"/>
      <c r="E176" s="31"/>
      <c r="F176" s="31"/>
      <c r="G176" s="31"/>
      <c r="H176" s="31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  <c r="GH176" s="30"/>
      <c r="GI176" s="30"/>
      <c r="GJ176" s="30"/>
      <c r="GK176" s="30"/>
      <c r="GL176" s="30"/>
      <c r="GM176" s="30"/>
      <c r="GN176" s="30"/>
      <c r="GO176" s="30"/>
      <c r="GP176" s="30"/>
      <c r="GQ176" s="30"/>
      <c r="GR176" s="30"/>
      <c r="GS176" s="30"/>
      <c r="GT176" s="30"/>
      <c r="GU176" s="30"/>
      <c r="GV176" s="30"/>
      <c r="GW176" s="30"/>
      <c r="GX176" s="30"/>
      <c r="GY176" s="30"/>
      <c r="GZ176" s="30"/>
      <c r="HA176" s="30"/>
      <c r="HB176" s="30"/>
      <c r="HC176" s="30"/>
      <c r="HD176" s="30"/>
      <c r="HE176" s="30"/>
      <c r="HF176" s="30"/>
      <c r="HG176" s="30"/>
      <c r="HH176" s="30"/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30"/>
      <c r="HX176" s="30"/>
      <c r="HY176" s="30"/>
      <c r="HZ176" s="30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30"/>
      <c r="IL176" s="30"/>
      <c r="IM176" s="30"/>
      <c r="IN176" s="30"/>
      <c r="IO176" s="30"/>
      <c r="IP176" s="30"/>
      <c r="IQ176" s="30"/>
      <c r="IR176" s="30"/>
      <c r="IS176" s="30"/>
      <c r="IT176" s="30"/>
      <c r="IU176" s="30"/>
      <c r="IV176" s="30"/>
    </row>
    <row r="177" spans="1:256" s="32" customFormat="1" ht="28.2" x14ac:dyDescent="0.5">
      <c r="A177" s="4"/>
      <c r="B177" s="12"/>
      <c r="C177" s="12"/>
      <c r="D177" s="12"/>
      <c r="E177" s="12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</row>
    <row r="178" spans="1:256" s="32" customFormat="1" ht="28.2" x14ac:dyDescent="0.5">
      <c r="A178" s="35"/>
      <c r="B178" s="36" t="s">
        <v>6</v>
      </c>
      <c r="C178" s="37"/>
      <c r="D178" s="37"/>
      <c r="E178" s="38"/>
      <c r="F178" s="39"/>
      <c r="G178" s="40"/>
      <c r="H178" s="33"/>
      <c r="I178" s="33"/>
      <c r="J178" s="33"/>
      <c r="K178" s="12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</row>
    <row r="179" spans="1:256" s="32" customFormat="1" ht="28.2" x14ac:dyDescent="0.5">
      <c r="A179" s="12"/>
      <c r="B179" s="76" t="s">
        <v>72</v>
      </c>
      <c r="C179" s="76"/>
      <c r="D179" s="41"/>
      <c r="E179" s="38"/>
      <c r="F179" s="39"/>
      <c r="G179" s="40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</row>
    <row r="180" spans="1:256" s="32" customFormat="1" ht="28.2" x14ac:dyDescent="0.5">
      <c r="A180" s="35"/>
      <c r="B180" s="12"/>
      <c r="C180" s="12"/>
      <c r="D180" s="38"/>
      <c r="E180" s="39"/>
      <c r="F180" s="40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</row>
  </sheetData>
  <mergeCells count="265">
    <mergeCell ref="A14:F14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44:C44"/>
    <mergeCell ref="D44:F44"/>
    <mergeCell ref="A30:A33"/>
    <mergeCell ref="B30:B33"/>
    <mergeCell ref="C30:C33"/>
    <mergeCell ref="D30:D33"/>
    <mergeCell ref="E30:E33"/>
    <mergeCell ref="F30:F33"/>
    <mergeCell ref="A34:C34"/>
    <mergeCell ref="D34:F34"/>
    <mergeCell ref="A35:A38"/>
    <mergeCell ref="B35:B38"/>
    <mergeCell ref="C35:C38"/>
    <mergeCell ref="D35:D38"/>
    <mergeCell ref="E35:E38"/>
    <mergeCell ref="F35:F38"/>
    <mergeCell ref="A39:C39"/>
    <mergeCell ref="D39:F39"/>
    <mergeCell ref="A40:A43"/>
    <mergeCell ref="B40:B43"/>
    <mergeCell ref="C40:C43"/>
    <mergeCell ref="D40:D43"/>
    <mergeCell ref="E40:E43"/>
    <mergeCell ref="F40:F43"/>
    <mergeCell ref="A59:C59"/>
    <mergeCell ref="A45:A48"/>
    <mergeCell ref="B45:B48"/>
    <mergeCell ref="C45:C48"/>
    <mergeCell ref="D45:D48"/>
    <mergeCell ref="E45:E48"/>
    <mergeCell ref="F45:F48"/>
    <mergeCell ref="A49:C49"/>
    <mergeCell ref="D49:F49"/>
    <mergeCell ref="A50:A53"/>
    <mergeCell ref="B50:B53"/>
    <mergeCell ref="C50:C53"/>
    <mergeCell ref="D50:D53"/>
    <mergeCell ref="E50:E53"/>
    <mergeCell ref="F50:F53"/>
    <mergeCell ref="A54:C54"/>
    <mergeCell ref="D54:F54"/>
    <mergeCell ref="A55:A58"/>
    <mergeCell ref="B55:B58"/>
    <mergeCell ref="C55:C58"/>
    <mergeCell ref="D55:D58"/>
    <mergeCell ref="E55:E58"/>
    <mergeCell ref="F55:F58"/>
    <mergeCell ref="A70:A73"/>
    <mergeCell ref="B70:B73"/>
    <mergeCell ref="C70:C73"/>
    <mergeCell ref="D70:D73"/>
    <mergeCell ref="E70:E73"/>
    <mergeCell ref="F70:F73"/>
    <mergeCell ref="A74:C74"/>
    <mergeCell ref="D74:F74"/>
    <mergeCell ref="A65:A68"/>
    <mergeCell ref="B65:B68"/>
    <mergeCell ref="C65:C68"/>
    <mergeCell ref="D65:D68"/>
    <mergeCell ref="E65:E68"/>
    <mergeCell ref="F65:F68"/>
    <mergeCell ref="A69:C69"/>
    <mergeCell ref="D69:F69"/>
    <mergeCell ref="A80:A83"/>
    <mergeCell ref="B80:B83"/>
    <mergeCell ref="C80:C83"/>
    <mergeCell ref="D80:D83"/>
    <mergeCell ref="E80:E83"/>
    <mergeCell ref="F80:F83"/>
    <mergeCell ref="A84:C84"/>
    <mergeCell ref="D84:F84"/>
    <mergeCell ref="A75:A78"/>
    <mergeCell ref="B75:B78"/>
    <mergeCell ref="C75:C78"/>
    <mergeCell ref="D75:D78"/>
    <mergeCell ref="E75:E78"/>
    <mergeCell ref="F75:F78"/>
    <mergeCell ref="A79:C79"/>
    <mergeCell ref="D79:F79"/>
    <mergeCell ref="D94:F94"/>
    <mergeCell ref="A95:A98"/>
    <mergeCell ref="B95:B98"/>
    <mergeCell ref="C95:C98"/>
    <mergeCell ref="D95:D98"/>
    <mergeCell ref="E95:E98"/>
    <mergeCell ref="F95:F98"/>
    <mergeCell ref="A94:C94"/>
    <mergeCell ref="A85:A88"/>
    <mergeCell ref="B85:B88"/>
    <mergeCell ref="C85:C88"/>
    <mergeCell ref="D85:D88"/>
    <mergeCell ref="E85:E88"/>
    <mergeCell ref="F85:F88"/>
    <mergeCell ref="A89:C89"/>
    <mergeCell ref="D89:F89"/>
    <mergeCell ref="F90:F93"/>
    <mergeCell ref="C90:C93"/>
    <mergeCell ref="D90:D93"/>
    <mergeCell ref="E90:E93"/>
    <mergeCell ref="A105:A108"/>
    <mergeCell ref="B105:B108"/>
    <mergeCell ref="C105:C108"/>
    <mergeCell ref="D105:D108"/>
    <mergeCell ref="E105:E108"/>
    <mergeCell ref="F105:F108"/>
    <mergeCell ref="A109:C109"/>
    <mergeCell ref="D109:F109"/>
    <mergeCell ref="A104:C104"/>
    <mergeCell ref="D104:F104"/>
    <mergeCell ref="A115:A118"/>
    <mergeCell ref="B115:B118"/>
    <mergeCell ref="C115:C118"/>
    <mergeCell ref="D115:D118"/>
    <mergeCell ref="E115:E118"/>
    <mergeCell ref="F115:F118"/>
    <mergeCell ref="A119:C119"/>
    <mergeCell ref="D119:F119"/>
    <mergeCell ref="A110:A113"/>
    <mergeCell ref="B110:B113"/>
    <mergeCell ref="C110:C113"/>
    <mergeCell ref="D110:D113"/>
    <mergeCell ref="E110:E113"/>
    <mergeCell ref="F110:F113"/>
    <mergeCell ref="A114:C114"/>
    <mergeCell ref="D114:F114"/>
    <mergeCell ref="A125:A128"/>
    <mergeCell ref="B125:B128"/>
    <mergeCell ref="C125:C128"/>
    <mergeCell ref="D125:D128"/>
    <mergeCell ref="E125:E128"/>
    <mergeCell ref="F125:F128"/>
    <mergeCell ref="A129:C129"/>
    <mergeCell ref="D129:F129"/>
    <mergeCell ref="A120:A123"/>
    <mergeCell ref="B120:B123"/>
    <mergeCell ref="C120:C123"/>
    <mergeCell ref="D120:D123"/>
    <mergeCell ref="E120:E123"/>
    <mergeCell ref="F120:F123"/>
    <mergeCell ref="A124:C124"/>
    <mergeCell ref="D124:F124"/>
    <mergeCell ref="A135:A138"/>
    <mergeCell ref="B135:B138"/>
    <mergeCell ref="C135:C138"/>
    <mergeCell ref="D135:D138"/>
    <mergeCell ref="E135:E138"/>
    <mergeCell ref="F135:F138"/>
    <mergeCell ref="A139:C139"/>
    <mergeCell ref="D139:F139"/>
    <mergeCell ref="A130:A133"/>
    <mergeCell ref="B130:B133"/>
    <mergeCell ref="C130:C133"/>
    <mergeCell ref="D130:D133"/>
    <mergeCell ref="E130:E133"/>
    <mergeCell ref="F130:F133"/>
    <mergeCell ref="A134:C134"/>
    <mergeCell ref="D134:F134"/>
    <mergeCell ref="E150:E153"/>
    <mergeCell ref="F150:F153"/>
    <mergeCell ref="A145:A148"/>
    <mergeCell ref="B145:B148"/>
    <mergeCell ref="C145:C148"/>
    <mergeCell ref="A140:A143"/>
    <mergeCell ref="B140:B143"/>
    <mergeCell ref="C140:C143"/>
    <mergeCell ref="D140:D143"/>
    <mergeCell ref="E140:E143"/>
    <mergeCell ref="F140:F143"/>
    <mergeCell ref="A144:C144"/>
    <mergeCell ref="D144:F144"/>
    <mergeCell ref="A175:H175"/>
    <mergeCell ref="B179:C179"/>
    <mergeCell ref="A169:H169"/>
    <mergeCell ref="A170:H170"/>
    <mergeCell ref="A172:L172"/>
    <mergeCell ref="A173:H173"/>
    <mergeCell ref="A165:C165"/>
    <mergeCell ref="D165:F165"/>
    <mergeCell ref="A174:H174"/>
    <mergeCell ref="E145:E148"/>
    <mergeCell ref="F145:F148"/>
    <mergeCell ref="A149:C149"/>
    <mergeCell ref="D149:F149"/>
    <mergeCell ref="A159:C159"/>
    <mergeCell ref="D159:F159"/>
    <mergeCell ref="A160:A163"/>
    <mergeCell ref="B160:B163"/>
    <mergeCell ref="C160:C163"/>
    <mergeCell ref="D160:D163"/>
    <mergeCell ref="E160:E163"/>
    <mergeCell ref="A154:C154"/>
    <mergeCell ref="D154:F154"/>
    <mergeCell ref="A155:A158"/>
    <mergeCell ref="B155:B158"/>
    <mergeCell ref="C155:C158"/>
    <mergeCell ref="F160:F163"/>
    <mergeCell ref="D155:D158"/>
    <mergeCell ref="E155:E158"/>
    <mergeCell ref="F155:F158"/>
    <mergeCell ref="A150:A153"/>
    <mergeCell ref="B150:B153"/>
    <mergeCell ref="C150:C153"/>
    <mergeCell ref="D150:D153"/>
    <mergeCell ref="A15:A18"/>
    <mergeCell ref="B15:B18"/>
    <mergeCell ref="C15:C18"/>
    <mergeCell ref="D15:D18"/>
    <mergeCell ref="E15:E18"/>
    <mergeCell ref="F15:F18"/>
    <mergeCell ref="A19:C19"/>
    <mergeCell ref="D19:F19"/>
    <mergeCell ref="A25:A28"/>
    <mergeCell ref="B25:B28"/>
    <mergeCell ref="C25:C28"/>
    <mergeCell ref="D25:D28"/>
    <mergeCell ref="E25:E28"/>
    <mergeCell ref="F25:F28"/>
    <mergeCell ref="A20:A23"/>
    <mergeCell ref="B20:B23"/>
    <mergeCell ref="C20:C23"/>
    <mergeCell ref="D20:D23"/>
    <mergeCell ref="E20:E23"/>
    <mergeCell ref="F20:F23"/>
    <mergeCell ref="A24:C24"/>
    <mergeCell ref="D24:F24"/>
    <mergeCell ref="B164:D164"/>
    <mergeCell ref="E164:F164"/>
    <mergeCell ref="A29:C29"/>
    <mergeCell ref="D29:F29"/>
    <mergeCell ref="A99:C99"/>
    <mergeCell ref="D99:F99"/>
    <mergeCell ref="A100:A103"/>
    <mergeCell ref="B100:B103"/>
    <mergeCell ref="C100:C103"/>
    <mergeCell ref="D100:D103"/>
    <mergeCell ref="E100:E103"/>
    <mergeCell ref="F100:F103"/>
    <mergeCell ref="D59:F59"/>
    <mergeCell ref="A60:A63"/>
    <mergeCell ref="B60:B63"/>
    <mergeCell ref="C60:C63"/>
    <mergeCell ref="D60:D63"/>
    <mergeCell ref="E60:E63"/>
    <mergeCell ref="F60:F63"/>
    <mergeCell ref="A64:C64"/>
    <mergeCell ref="D64:F64"/>
    <mergeCell ref="A90:A93"/>
    <mergeCell ref="B90:B93"/>
    <mergeCell ref="D145:D148"/>
  </mergeCells>
  <phoneticPr fontId="5" type="noConversion"/>
  <pageMargins left="0" right="0" top="0" bottom="0" header="0" footer="0"/>
  <pageSetup paperSize="9" scale="25" fitToHeight="0" orientation="portrait" r:id="rId1"/>
  <rowBreaks count="2" manualBreakCount="2">
    <brk id="99" max="5" man="1"/>
    <brk id="134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topLeftCell="A61" zoomScale="80" zoomScaleNormal="50" zoomScaleSheetLayoutView="80" workbookViewId="0">
      <selection activeCell="H66" sqref="H66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26" t="s">
        <v>24</v>
      </c>
      <c r="M1" s="126"/>
      <c r="N1" s="126"/>
      <c r="O1" s="126"/>
      <c r="P1" s="126"/>
    </row>
    <row r="2" spans="1:16" s="5" customFormat="1" ht="51" customHeight="1" x14ac:dyDescent="0.3">
      <c r="A2" s="4"/>
      <c r="C2" s="4"/>
      <c r="D2" s="4"/>
      <c r="E2" s="4"/>
      <c r="F2" s="4"/>
      <c r="G2" s="4"/>
      <c r="I2" s="6"/>
      <c r="L2" s="125" t="s">
        <v>68</v>
      </c>
      <c r="M2" s="125"/>
      <c r="N2" s="125"/>
      <c r="O2" s="125"/>
      <c r="P2" s="125"/>
    </row>
    <row r="3" spans="1:16" ht="31.8" customHeight="1" x14ac:dyDescent="0.3">
      <c r="A3" s="124" t="s">
        <v>12</v>
      </c>
      <c r="B3" s="124"/>
      <c r="C3" s="124"/>
      <c r="D3" s="124"/>
      <c r="E3" s="124"/>
      <c r="F3" s="124"/>
      <c r="G3" s="124"/>
      <c r="H3" s="124"/>
      <c r="I3" s="124"/>
      <c r="J3" s="124" t="s">
        <v>13</v>
      </c>
      <c r="K3" s="124"/>
      <c r="L3" s="124"/>
      <c r="M3" s="124"/>
      <c r="N3" s="124"/>
      <c r="O3" s="124"/>
      <c r="P3" s="124"/>
    </row>
    <row r="25" spans="4:4" ht="15.6" x14ac:dyDescent="0.3">
      <c r="D25" s="7"/>
    </row>
    <row r="34" spans="1:16" s="9" customFormat="1" ht="29.4" customHeight="1" x14ac:dyDescent="0.45">
      <c r="A34" s="124" t="s">
        <v>14</v>
      </c>
      <c r="B34" s="124"/>
      <c r="C34" s="124"/>
      <c r="D34" s="124"/>
      <c r="E34" s="124"/>
      <c r="F34" s="124"/>
      <c r="G34" s="124"/>
      <c r="H34" s="124"/>
      <c r="I34" s="8"/>
      <c r="J34" s="124" t="s">
        <v>25</v>
      </c>
      <c r="K34" s="124"/>
      <c r="L34" s="124"/>
      <c r="M34" s="124"/>
      <c r="N34" s="124"/>
      <c r="O34" s="124"/>
      <c r="P34" s="124"/>
    </row>
    <row r="59" spans="1:16" ht="65.400000000000006" customHeight="1" x14ac:dyDescent="0.3"/>
    <row r="62" spans="1:16" ht="67.2" customHeight="1" x14ac:dyDescent="0.4">
      <c r="A62" s="123" t="s">
        <v>17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</row>
    <row r="63" spans="1:16" ht="16.8" customHeight="1" x14ac:dyDescent="0.3"/>
    <row r="64" spans="1:16" ht="48.6" customHeight="1" x14ac:dyDescent="0.3">
      <c r="F64" s="14" t="s">
        <v>26</v>
      </c>
      <c r="G64" s="14" t="s">
        <v>27</v>
      </c>
      <c r="H64" s="14" t="s">
        <v>28</v>
      </c>
      <c r="I64" s="14" t="s">
        <v>29</v>
      </c>
      <c r="J64" s="14" t="s">
        <v>30</v>
      </c>
    </row>
    <row r="65" spans="6:10" ht="30" customHeight="1" x14ac:dyDescent="0.3">
      <c r="F65" s="14" t="s">
        <v>19</v>
      </c>
      <c r="G65" s="15">
        <v>44</v>
      </c>
      <c r="H65" s="15" t="s">
        <v>31</v>
      </c>
      <c r="I65" s="15" t="s">
        <v>32</v>
      </c>
      <c r="J65" s="15" t="s">
        <v>33</v>
      </c>
    </row>
    <row r="66" spans="6:10" ht="30" customHeight="1" x14ac:dyDescent="0.3">
      <c r="F66" s="14" t="s">
        <v>20</v>
      </c>
      <c r="G66" s="15">
        <v>46</v>
      </c>
      <c r="H66" s="15" t="s">
        <v>34</v>
      </c>
      <c r="I66" s="15" t="s">
        <v>35</v>
      </c>
      <c r="J66" s="15" t="s">
        <v>36</v>
      </c>
    </row>
    <row r="67" spans="6:10" ht="30" customHeight="1" x14ac:dyDescent="0.3">
      <c r="F67" s="14" t="s">
        <v>21</v>
      </c>
      <c r="G67" s="15" t="s">
        <v>37</v>
      </c>
      <c r="H67" s="15" t="s">
        <v>38</v>
      </c>
      <c r="I67" s="15" t="s">
        <v>31</v>
      </c>
      <c r="J67" s="15" t="s">
        <v>39</v>
      </c>
    </row>
    <row r="68" spans="6:10" ht="30" customHeight="1" x14ac:dyDescent="0.3">
      <c r="F68" s="14" t="s">
        <v>22</v>
      </c>
      <c r="G68" s="15" t="s">
        <v>41</v>
      </c>
      <c r="H68" s="15" t="s">
        <v>42</v>
      </c>
      <c r="I68" s="15" t="s">
        <v>34</v>
      </c>
      <c r="J68" s="15" t="s">
        <v>43</v>
      </c>
    </row>
    <row r="69" spans="6:10" ht="30" customHeight="1" x14ac:dyDescent="0.3">
      <c r="F69" s="14" t="s">
        <v>23</v>
      </c>
      <c r="G69" s="15" t="s">
        <v>40</v>
      </c>
      <c r="H69" s="15" t="s">
        <v>44</v>
      </c>
      <c r="I69" s="15" t="s">
        <v>38</v>
      </c>
      <c r="J69" s="15" t="s">
        <v>45</v>
      </c>
    </row>
    <row r="70" spans="6:10" ht="30" customHeight="1" x14ac:dyDescent="0.3">
      <c r="F70" s="14" t="s">
        <v>46</v>
      </c>
      <c r="G70" s="15" t="s">
        <v>47</v>
      </c>
      <c r="H70" s="16" t="s">
        <v>48</v>
      </c>
      <c r="I70" s="16" t="s">
        <v>42</v>
      </c>
      <c r="J70" s="16" t="s">
        <v>49</v>
      </c>
    </row>
    <row r="71" spans="6:10" ht="30" customHeight="1" x14ac:dyDescent="0.3">
      <c r="F71" s="14" t="s">
        <v>50</v>
      </c>
      <c r="G71" s="15" t="s">
        <v>51</v>
      </c>
      <c r="H71" s="16" t="s">
        <v>52</v>
      </c>
      <c r="I71" s="16" t="s">
        <v>44</v>
      </c>
      <c r="J71" s="16" t="s">
        <v>53</v>
      </c>
    </row>
    <row r="72" spans="6:10" ht="30" customHeight="1" x14ac:dyDescent="0.3">
      <c r="F72" s="14" t="s">
        <v>54</v>
      </c>
      <c r="G72" s="15" t="s">
        <v>55</v>
      </c>
      <c r="H72" s="16" t="s">
        <v>56</v>
      </c>
      <c r="I72" s="16" t="s">
        <v>48</v>
      </c>
      <c r="J72" s="16" t="s">
        <v>57</v>
      </c>
    </row>
    <row r="73" spans="6:10" ht="30" customHeight="1" x14ac:dyDescent="0.3">
      <c r="F73" s="14" t="s">
        <v>58</v>
      </c>
      <c r="G73" s="16" t="s">
        <v>59</v>
      </c>
      <c r="H73" s="16" t="s">
        <v>60</v>
      </c>
      <c r="I73" s="16" t="s">
        <v>52</v>
      </c>
      <c r="J73" s="16" t="s">
        <v>61</v>
      </c>
    </row>
    <row r="74" spans="6:10" ht="30" customHeight="1" x14ac:dyDescent="0.3">
      <c r="F74" s="14" t="s">
        <v>62</v>
      </c>
      <c r="G74" s="16" t="s">
        <v>63</v>
      </c>
      <c r="H74" s="16" t="s">
        <v>64</v>
      </c>
      <c r="I74" s="16" t="s">
        <v>56</v>
      </c>
      <c r="J74" s="16" t="s">
        <v>65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3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Фінансова Пропозиція Додаток №1</vt:lpstr>
      <vt:lpstr>Додаток №2_Брендування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2025-11-24T15:05:40Z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